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 지금하는거\제36회 서구 기본통계(2023.12.31. 기준)\005. 최종본\제36회 서구 기본통계(2023.12.31. 기준)\"/>
    </mc:Choice>
  </mc:AlternateContent>
  <xr:revisionPtr revIDLastSave="0" documentId="13_ncr:1_{AC8F651A-597D-4E98-A727-F7CAF224CB68}" xr6:coauthVersionLast="47" xr6:coauthVersionMax="47" xr10:uidLastSave="{00000000-0000-0000-0000-000000000000}"/>
  <bookViews>
    <workbookView xWindow="-120" yWindow="-120" windowWidth="29040" windowHeight="15720" xr2:uid="{07C89F99-DAA4-454A-AF98-8F9E00DCF82C}"/>
  </bookViews>
  <sheets>
    <sheet name="8-1. 주택 현황 및 보급률" sheetId="3" r:id="rId1"/>
    <sheet name="8-2. 건축허가" sheetId="4" r:id="rId2"/>
    <sheet name="8-3. 토지거래현황" sheetId="14" r:id="rId3"/>
    <sheet name="8-4. 용도지역" sheetId="2" r:id="rId4"/>
    <sheet name="8-5. 공원" sheetId="13" r:id="rId5"/>
    <sheet name="8-6. 도로" sheetId="10" r:id="rId6"/>
    <sheet name="8-7. 폭원별 도로현황" sheetId="11" r:id="rId7"/>
    <sheet name="8-8. 교량" sheetId="12" r:id="rId8"/>
  </sheets>
  <definedNames>
    <definedName name="_1624992847" localSheetId="0">'8-1. 주택 현황 및 보급률'!#REF!</definedName>
    <definedName name="_1625619479" localSheetId="1">'8-2. 건축허가'!#REF!</definedName>
    <definedName name="TABLE" localSheetId="0">'8-1. 주택 현황 및 보급률'!#REF!</definedName>
    <definedName name="TABLE" localSheetId="1">'8-2. 건축허가'!#REF!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49" i="4" l="1"/>
  <c r="AG50" i="4"/>
  <c r="AG51" i="4"/>
  <c r="B16" i="10" l="1"/>
  <c r="B14" i="11"/>
  <c r="D16" i="10"/>
  <c r="C16" i="10"/>
  <c r="AG31" i="4"/>
  <c r="P25" i="4"/>
  <c r="O25" i="4"/>
  <c r="N25" i="4"/>
  <c r="M25" i="4"/>
  <c r="L25" i="4"/>
  <c r="K25" i="4"/>
</calcChain>
</file>

<file path=xl/sharedStrings.xml><?xml version="1.0" encoding="utf-8"?>
<sst xmlns="http://schemas.openxmlformats.org/spreadsheetml/2006/main" count="473" uniqueCount="235">
  <si>
    <t>4. 용도지역   Land by Use Zone</t>
    <phoneticPr fontId="4" type="noConversion"/>
  </si>
  <si>
    <t>단위 : 명, %, 천㎡</t>
    <phoneticPr fontId="4" type="noConversion"/>
  </si>
  <si>
    <t>Unit : person, %, 1,000 ㎡</t>
    <phoneticPr fontId="4" type="noConversion"/>
  </si>
  <si>
    <t>연   별</t>
    <phoneticPr fontId="4" type="noConversion"/>
  </si>
  <si>
    <t>인     구    Population</t>
    <phoneticPr fontId="4" type="noConversion"/>
  </si>
  <si>
    <t>용도지역
총 합 계
Grand total</t>
    <phoneticPr fontId="4" type="noConversion"/>
  </si>
  <si>
    <t>합   계
Total</t>
    <phoneticPr fontId="4" type="noConversion"/>
  </si>
  <si>
    <t>도    시    지    역        Urban  Area</t>
    <phoneticPr fontId="4" type="noConversion"/>
  </si>
  <si>
    <t>주  거  지  역    Residential</t>
    <phoneticPr fontId="4" type="noConversion"/>
  </si>
  <si>
    <t>합  계
Total</t>
    <phoneticPr fontId="4" type="noConversion"/>
  </si>
  <si>
    <r>
      <t>도시지역
인    구</t>
    </r>
    <r>
      <rPr>
        <b/>
        <vertAlign val="superscript"/>
        <sz val="9"/>
        <color indexed="8"/>
        <rFont val="굴림"/>
        <family val="3"/>
        <charset val="129"/>
      </rPr>
      <t>1)</t>
    </r>
    <r>
      <rPr>
        <b/>
        <sz val="9"/>
        <color indexed="8"/>
        <rFont val="굴림"/>
        <family val="3"/>
        <charset val="129"/>
      </rPr>
      <t xml:space="preserve">
Urban</t>
    </r>
    <phoneticPr fontId="4" type="noConversion"/>
  </si>
  <si>
    <r>
      <t>비도시지역
인      구</t>
    </r>
    <r>
      <rPr>
        <b/>
        <vertAlign val="superscript"/>
        <sz val="9"/>
        <color indexed="8"/>
        <rFont val="굴림"/>
        <family val="3"/>
        <charset val="129"/>
      </rPr>
      <t>1)</t>
    </r>
    <r>
      <rPr>
        <b/>
        <sz val="9"/>
        <color indexed="8"/>
        <rFont val="굴림"/>
        <family val="3"/>
        <charset val="129"/>
      </rPr>
      <t xml:space="preserve">
Non-urban</t>
    </r>
    <phoneticPr fontId="4" type="noConversion"/>
  </si>
  <si>
    <t>소  계</t>
    <phoneticPr fontId="4" type="noConversion"/>
  </si>
  <si>
    <t xml:space="preserve">    전용주거지역
Exclusive residental</t>
    <phoneticPr fontId="4" type="noConversion"/>
  </si>
  <si>
    <t>일반주거지역 
General residential</t>
    <phoneticPr fontId="4" type="noConversion"/>
  </si>
  <si>
    <t>준주거지역
Semi-residential</t>
    <phoneticPr fontId="4" type="noConversion"/>
  </si>
  <si>
    <t>sub-total</t>
    <phoneticPr fontId="4" type="noConversion"/>
  </si>
  <si>
    <t>제1종전용
Class 1</t>
    <phoneticPr fontId="4" type="noConversion"/>
  </si>
  <si>
    <t>제2종전용
Class 2</t>
    <phoneticPr fontId="4" type="noConversion"/>
  </si>
  <si>
    <t>제1종일반
Class 1</t>
    <phoneticPr fontId="4" type="noConversion"/>
  </si>
  <si>
    <t>제2종일반
Class 2</t>
    <phoneticPr fontId="4" type="noConversion"/>
  </si>
  <si>
    <t>제3종일반
Class 3</t>
    <phoneticPr fontId="4" type="noConversion"/>
  </si>
  <si>
    <t>Urban population belongs to eup and dong, while non-urban popoulation belongs to myeon</t>
    <phoneticPr fontId="4" type="noConversion"/>
  </si>
  <si>
    <t>자료 : 도시계획과</t>
    <phoneticPr fontId="4" type="noConversion"/>
  </si>
  <si>
    <t>Source: City Planning Division</t>
    <phoneticPr fontId="4" type="noConversion"/>
  </si>
  <si>
    <t>(계 속) (Cont'd)</t>
  </si>
  <si>
    <t>상  업  지  역   Commercial</t>
    <phoneticPr fontId="4" type="noConversion"/>
  </si>
  <si>
    <t>공  업  지  역  Industrial</t>
    <phoneticPr fontId="4" type="noConversion"/>
  </si>
  <si>
    <t>녹  지  지  역 Green</t>
    <phoneticPr fontId="4" type="noConversion"/>
  </si>
  <si>
    <t>미지정
Use
unspecified</t>
    <phoneticPr fontId="4" type="noConversion"/>
  </si>
  <si>
    <t>중 심</t>
  </si>
  <si>
    <t>일  반</t>
  </si>
  <si>
    <t>근  린</t>
  </si>
  <si>
    <t>유  통</t>
  </si>
  <si>
    <t xml:space="preserve">소  계 </t>
    <phoneticPr fontId="4" type="noConversion"/>
  </si>
  <si>
    <t>전  용</t>
  </si>
  <si>
    <t>준공업</t>
  </si>
  <si>
    <t>보  전</t>
  </si>
  <si>
    <t>생  산</t>
  </si>
  <si>
    <t>자  연</t>
  </si>
  <si>
    <t>sub-total</t>
  </si>
  <si>
    <t>Central</t>
  </si>
  <si>
    <t>General</t>
  </si>
  <si>
    <t>Neighboring</t>
    <phoneticPr fontId="4" type="noConversion"/>
  </si>
  <si>
    <t>Distribution</t>
    <phoneticPr fontId="4" type="noConversion"/>
  </si>
  <si>
    <t>Exclusive</t>
  </si>
  <si>
    <t>Semi-
industrial</t>
    <phoneticPr fontId="4" type="noConversion"/>
  </si>
  <si>
    <t>Conservation</t>
    <phoneticPr fontId="4" type="noConversion"/>
  </si>
  <si>
    <t>Production</t>
    <phoneticPr fontId="4" type="noConversion"/>
  </si>
  <si>
    <t>Natural</t>
  </si>
  <si>
    <t xml:space="preserve">Unit : person, k㎡ </t>
    <phoneticPr fontId="4" type="noConversion"/>
  </si>
  <si>
    <t>합 계(A)
Total</t>
    <phoneticPr fontId="4" type="noConversion"/>
  </si>
  <si>
    <t>비 도 시 지 역      Non-urban Area</t>
    <phoneticPr fontId="4" type="noConversion"/>
  </si>
  <si>
    <t>Year</t>
    <phoneticPr fontId="4" type="noConversion"/>
  </si>
  <si>
    <r>
      <t>관리지역</t>
    </r>
    <r>
      <rPr>
        <b/>
        <vertAlign val="superscript"/>
        <sz val="9"/>
        <color indexed="8"/>
        <rFont val="굴림"/>
        <family val="3"/>
        <charset val="129"/>
      </rPr>
      <t>2)</t>
    </r>
    <r>
      <rPr>
        <b/>
        <sz val="9"/>
        <color indexed="8"/>
        <rFont val="굴림"/>
        <family val="3"/>
        <charset val="129"/>
      </rPr>
      <t xml:space="preserve">
Management Area</t>
    </r>
    <phoneticPr fontId="4" type="noConversion"/>
  </si>
  <si>
    <t>농림지역
Agricultural</t>
    <phoneticPr fontId="4" type="noConversion"/>
  </si>
  <si>
    <t>자연환경
보전지역(B)
Natural environment preservation</t>
    <phoneticPr fontId="4" type="noConversion"/>
  </si>
  <si>
    <t>미세분지역</t>
  </si>
  <si>
    <t>지정비율(B/A)*100
Designation rate</t>
  </si>
  <si>
    <t>지정비율
(B/A)*100
Designation rate</t>
    <phoneticPr fontId="4" type="noConversion"/>
  </si>
  <si>
    <t>Ⅷ. 주택·건설     Housing and Construction</t>
    <phoneticPr fontId="4" type="noConversion"/>
  </si>
  <si>
    <t>1. 주택 현황 및 보급률   Housing Type and Housing supply Ratio</t>
    <phoneticPr fontId="4" type="noConversion"/>
  </si>
  <si>
    <t>단위 : 가구, 호</t>
    <phoneticPr fontId="4" type="noConversion"/>
  </si>
  <si>
    <t>Unit : household, dwelling</t>
    <phoneticPr fontId="4" type="noConversion"/>
  </si>
  <si>
    <r>
      <t>일반가구수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No. of
general
households
(A)</t>
    </r>
    <phoneticPr fontId="4" type="noConversion"/>
  </si>
  <si>
    <t>주   택   수  Number of housing by type</t>
    <phoneticPr fontId="4" type="noConversion"/>
  </si>
  <si>
    <t>주택보급률(%)
Housing
supply rate
(B)/(A)*100</t>
    <phoneticPr fontId="4" type="noConversion"/>
  </si>
  <si>
    <t>합계
total
(B)</t>
    <phoneticPr fontId="4" type="noConversion"/>
  </si>
  <si>
    <t>단독주택
Detached housing</t>
    <phoneticPr fontId="4" type="noConversion"/>
  </si>
  <si>
    <t>아 파 트
Apartment</t>
    <phoneticPr fontId="4" type="noConversion"/>
  </si>
  <si>
    <t>연 립 주 택
Town housing</t>
    <phoneticPr fontId="4" type="noConversion"/>
  </si>
  <si>
    <t>다 세 대 주 택
Multi-unit housing</t>
    <phoneticPr fontId="4" type="noConversion"/>
  </si>
  <si>
    <t>비거주용
건물내 주택
Housing in 
non-residential buildings</t>
    <phoneticPr fontId="4" type="noConversion"/>
  </si>
  <si>
    <t>다가구주택</t>
    <phoneticPr fontId="4" type="noConversion"/>
  </si>
  <si>
    <t>Multi-household housing</t>
    <phoneticPr fontId="4" type="noConversion"/>
  </si>
  <si>
    <t>주 : 국토교통부 새로운 산정방식 적용, 다가구 단독주택 산정방식이 변경 (동→호), 2005년부터~ 게재
     1) 일반가구를 대상으로 집계(비혈연가구, 1인가구 포함), 단, 집단가구(6인이상 비혈연가구, 기숙사, 사회시설 등) 및 외국인 가구는 제외</t>
    <phoneticPr fontId="4" type="noConversion"/>
  </si>
  <si>
    <t>Using the revised method of the Ministry of Land, Infrastructure and Transport for compiling 'Multi - household hosing': dong → dwelling</t>
    <phoneticPr fontId="4" type="noConversion"/>
  </si>
  <si>
    <t>1) Covering general households (incl. households of unrelated persons and one-person households)</t>
    <phoneticPr fontId="4" type="noConversion"/>
  </si>
  <si>
    <t xml:space="preserve"> except in the cases of non-family households with 6 or more members, dormitories, social facilities, and foreigner households</t>
    <phoneticPr fontId="4" type="noConversion"/>
  </si>
  <si>
    <t>자료 : 건축과, 주택관리과</t>
    <phoneticPr fontId="4" type="noConversion"/>
  </si>
  <si>
    <t>Source : Architecture Division, Housing Management Division</t>
    <phoneticPr fontId="4" type="noConversion"/>
  </si>
  <si>
    <t>2. 건축허가   Building Construction Permits</t>
    <phoneticPr fontId="4" type="noConversion"/>
  </si>
  <si>
    <t xml:space="preserve">단위 : 동수, ㎡                                                                                       </t>
    <phoneticPr fontId="4" type="noConversion"/>
  </si>
  <si>
    <t xml:space="preserve"> Unit : number of buildings, ㎡</t>
    <phoneticPr fontId="4" type="noConversion"/>
  </si>
  <si>
    <t>연   별
용도별</t>
    <phoneticPr fontId="4" type="noConversion"/>
  </si>
  <si>
    <t>합       계     Total</t>
    <phoneticPr fontId="4" type="noConversion"/>
  </si>
  <si>
    <t>신         축       New  building</t>
    <phoneticPr fontId="4" type="noConversion"/>
  </si>
  <si>
    <t>증축·개축·이전·대수선     Extension / Reconstrution</t>
    <phoneticPr fontId="4" type="noConversion"/>
  </si>
  <si>
    <t>용도변경    Change of use</t>
    <phoneticPr fontId="4" type="noConversion"/>
  </si>
  <si>
    <t>Year 
&amp; 
a use</t>
    <phoneticPr fontId="4" type="noConversion"/>
  </si>
  <si>
    <t>계
Total</t>
    <phoneticPr fontId="4" type="noConversion"/>
  </si>
  <si>
    <t>콘크리트
Concrete</t>
    <phoneticPr fontId="4" type="noConversion"/>
  </si>
  <si>
    <t>철     골
Steelframe</t>
    <phoneticPr fontId="4" type="noConversion"/>
  </si>
  <si>
    <t>조     적
Masonry</t>
    <phoneticPr fontId="4" type="noConversion"/>
  </si>
  <si>
    <r>
      <t>철골</t>
    </r>
    <r>
      <rPr>
        <b/>
        <sz val="9"/>
        <rFont val="맑은 고딕"/>
        <family val="3"/>
        <charset val="129"/>
      </rPr>
      <t>·</t>
    </r>
    <r>
      <rPr>
        <b/>
        <sz val="9"/>
        <rFont val="굴림"/>
        <family val="3"/>
        <charset val="129"/>
      </rPr>
      <t>철근
Iron bar &amp; iron frame</t>
    </r>
    <phoneticPr fontId="4" type="noConversion"/>
  </si>
  <si>
    <t>목    조
Wooden</t>
    <phoneticPr fontId="4" type="noConversion"/>
  </si>
  <si>
    <t>기    타
Others</t>
    <phoneticPr fontId="4" type="noConversion"/>
  </si>
  <si>
    <t>건 수</t>
  </si>
  <si>
    <t>Cases</t>
    <phoneticPr fontId="4" type="noConversion"/>
  </si>
  <si>
    <t>동 수</t>
  </si>
  <si>
    <t>No. of bulidings</t>
  </si>
  <si>
    <t>연면적</t>
  </si>
  <si>
    <t>Floor area</t>
  </si>
  <si>
    <t xml:space="preserve">                 -</t>
  </si>
  <si>
    <t>No. of bulidings</t>
    <phoneticPr fontId="4" type="noConversion"/>
  </si>
  <si>
    <t>Floor area</t>
    <phoneticPr fontId="4" type="noConversion"/>
  </si>
  <si>
    <t>Cases</t>
  </si>
  <si>
    <t>-</t>
  </si>
  <si>
    <t>주거용</t>
  </si>
  <si>
    <t>Residential</t>
    <phoneticPr fontId="4" type="noConversion"/>
  </si>
  <si>
    <t>상업용</t>
    <phoneticPr fontId="4" type="noConversion"/>
  </si>
  <si>
    <t>Commercial</t>
  </si>
  <si>
    <t>공업용</t>
  </si>
  <si>
    <t>Industrial</t>
    <phoneticPr fontId="4" type="noConversion"/>
  </si>
  <si>
    <t>교육/
사회용</t>
  </si>
  <si>
    <t>Educational 
/ Social</t>
    <phoneticPr fontId="4" type="noConversion"/>
  </si>
  <si>
    <t>공공용</t>
  </si>
  <si>
    <t>Public</t>
  </si>
  <si>
    <t>기 타</t>
    <phoneticPr fontId="4" type="noConversion"/>
  </si>
  <si>
    <t>Others</t>
  </si>
  <si>
    <t>주1) 일부수치 정정
   2) 2023년부터 농수산용 항목 삭제</t>
    <phoneticPr fontId="4" type="noConversion"/>
  </si>
  <si>
    <t xml:space="preserve">자료 : 건축과                             </t>
    <phoneticPr fontId="4" type="noConversion"/>
  </si>
  <si>
    <t>Source : Architecture Division</t>
    <phoneticPr fontId="4" type="noConversion"/>
  </si>
  <si>
    <t>3. 토지거래현황    Land Transactions</t>
    <phoneticPr fontId="4" type="noConversion"/>
  </si>
  <si>
    <t>단위 : 필지, 천㎡</t>
    <phoneticPr fontId="4" type="noConversion"/>
  </si>
  <si>
    <t xml:space="preserve"> Unit : lot, 1,000㎡</t>
    <phoneticPr fontId="4" type="noConversion"/>
  </si>
  <si>
    <t>연  별</t>
  </si>
  <si>
    <t>합    계
Total</t>
    <phoneticPr fontId="4" type="noConversion"/>
  </si>
  <si>
    <t>용  도  지  역  별        By use zone</t>
    <phoneticPr fontId="4" type="noConversion"/>
  </si>
  <si>
    <t>지   목   별         By purpose</t>
    <phoneticPr fontId="4" type="noConversion"/>
  </si>
  <si>
    <t>도 시 지 역 내    
Within urban areas</t>
    <phoneticPr fontId="4" type="noConversion"/>
  </si>
  <si>
    <t>도 시 지 역 외
Outside urban areas</t>
    <phoneticPr fontId="4" type="noConversion"/>
  </si>
  <si>
    <t>전</t>
  </si>
  <si>
    <t>답</t>
  </si>
  <si>
    <t>대  지</t>
  </si>
  <si>
    <t>임  야</t>
  </si>
  <si>
    <t>공 장 용 지</t>
    <phoneticPr fontId="4" type="noConversion"/>
  </si>
  <si>
    <t>기   타</t>
    <phoneticPr fontId="4" type="noConversion"/>
  </si>
  <si>
    <t>주  거  지  역
Residential</t>
    <phoneticPr fontId="4" type="noConversion"/>
  </si>
  <si>
    <t>상  업  지  역
Commercial</t>
    <phoneticPr fontId="4" type="noConversion"/>
  </si>
  <si>
    <t>공  업  지  역
Industrial</t>
    <phoneticPr fontId="4" type="noConversion"/>
  </si>
  <si>
    <t>녹  지  지  역
Green</t>
    <phoneticPr fontId="20" type="noConversion"/>
  </si>
  <si>
    <t>개발제한구역
Development 
restriction</t>
    <phoneticPr fontId="20" type="noConversion"/>
  </si>
  <si>
    <t>용도미지정구역
Use unspecified</t>
    <phoneticPr fontId="20" type="noConversion"/>
  </si>
  <si>
    <r>
      <t>관 리 지 역</t>
    </r>
    <r>
      <rPr>
        <b/>
        <sz val="9"/>
        <rFont val="굴림"/>
        <family val="3"/>
        <charset val="129"/>
      </rPr>
      <t xml:space="preserve">
</t>
    </r>
    <r>
      <rPr>
        <b/>
        <vertAlign val="superscript"/>
        <sz val="9"/>
        <rFont val="굴림"/>
        <family val="3"/>
        <charset val="129"/>
      </rPr>
      <t xml:space="preserve">
</t>
    </r>
    <r>
      <rPr>
        <b/>
        <sz val="9"/>
        <rFont val="굴림"/>
        <family val="3"/>
        <charset val="129"/>
      </rPr>
      <t>Management</t>
    </r>
    <phoneticPr fontId="4" type="noConversion"/>
  </si>
  <si>
    <t>농 림 지 역
Agricultural</t>
    <phoneticPr fontId="4" type="noConversion"/>
  </si>
  <si>
    <t>자연환경보전지역
Natural environment preservation</t>
    <phoneticPr fontId="4" type="noConversion"/>
  </si>
  <si>
    <t>Dry paddy-field</t>
    <phoneticPr fontId="4" type="noConversion"/>
  </si>
  <si>
    <t>Rice paddy</t>
    <phoneticPr fontId="4" type="noConversion"/>
  </si>
  <si>
    <t>Building site</t>
    <phoneticPr fontId="4" type="noConversion"/>
  </si>
  <si>
    <t>Forest field</t>
  </si>
  <si>
    <t>Factory site</t>
  </si>
  <si>
    <t>Others</t>
    <phoneticPr fontId="4" type="noConversion"/>
  </si>
  <si>
    <t>필  지</t>
    <phoneticPr fontId="20" type="noConversion"/>
  </si>
  <si>
    <t>면  적</t>
    <phoneticPr fontId="4" type="noConversion"/>
  </si>
  <si>
    <t>Lot</t>
    <phoneticPr fontId="4" type="noConversion"/>
  </si>
  <si>
    <t>Area</t>
    <phoneticPr fontId="4" type="noConversion"/>
  </si>
  <si>
    <t>주) 일부수치 정정</t>
    <phoneticPr fontId="4" type="noConversion"/>
  </si>
  <si>
    <t xml:space="preserve">자료 : 토지정보과 </t>
    <phoneticPr fontId="4" type="noConversion"/>
  </si>
  <si>
    <t>Source : Land Information Division</t>
    <phoneticPr fontId="4" type="noConversion"/>
  </si>
  <si>
    <t>6. 도로   Roads</t>
    <phoneticPr fontId="4" type="noConversion"/>
  </si>
  <si>
    <t xml:space="preserve">단위 : m, % </t>
    <phoneticPr fontId="4" type="noConversion"/>
  </si>
  <si>
    <t xml:space="preserve">  Unit : m, %</t>
    <phoneticPr fontId="4" type="noConversion"/>
  </si>
  <si>
    <t xml:space="preserve">합    계
Total   </t>
    <phoneticPr fontId="4" type="noConversion"/>
  </si>
  <si>
    <t>고속국도
National
Expressway</t>
    <phoneticPr fontId="4" type="noConversion"/>
  </si>
  <si>
    <t>일반국도
National
Highway</t>
    <phoneticPr fontId="4" type="noConversion"/>
  </si>
  <si>
    <t>시구도
Si and Gu's road</t>
    <phoneticPr fontId="4" type="noConversion"/>
  </si>
  <si>
    <t>개    통
Opening</t>
    <phoneticPr fontId="4" type="noConversion"/>
  </si>
  <si>
    <t>미  개  통
Unopened</t>
    <phoneticPr fontId="4" type="noConversion"/>
  </si>
  <si>
    <r>
      <t>미  개  설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Unbuilt</t>
    </r>
    <phoneticPr fontId="4" type="noConversion"/>
  </si>
  <si>
    <t>포장
Pavement</t>
    <phoneticPr fontId="4" type="noConversion"/>
  </si>
  <si>
    <t>미  개  설
Unbuilt</t>
    <phoneticPr fontId="4" type="noConversion"/>
  </si>
  <si>
    <t>포장률
Pavement Ratio</t>
    <phoneticPr fontId="4" type="noConversion"/>
  </si>
  <si>
    <t>미포장
Unpaved</t>
    <phoneticPr fontId="4" type="noConversion"/>
  </si>
  <si>
    <t xml:space="preserve">               -</t>
  </si>
  <si>
    <t>주1) 2023년부터 미개설 항목 추가
   2) 2023년부터 ㎡ 단위 삭제</t>
    <phoneticPr fontId="4" type="noConversion"/>
  </si>
  <si>
    <t>자료 : 도로과</t>
    <phoneticPr fontId="4" type="noConversion"/>
  </si>
  <si>
    <t>Source : Road Division</t>
    <phoneticPr fontId="4" type="noConversion"/>
  </si>
  <si>
    <t>7. 폭원별 도로현황   Roads by Size</t>
    <phoneticPr fontId="4" type="noConversion"/>
  </si>
  <si>
    <t>단위 : m</t>
    <phoneticPr fontId="4" type="noConversion"/>
  </si>
  <si>
    <t>Unit : m</t>
    <phoneticPr fontId="4" type="noConversion"/>
  </si>
  <si>
    <t>연 별</t>
    <phoneticPr fontId="4" type="noConversion"/>
  </si>
  <si>
    <t>도  로 (폭원별)     Roads (by Size)</t>
    <phoneticPr fontId="4" type="noConversion"/>
  </si>
  <si>
    <t>광    장
(개소)
Squares
(Number)</t>
    <phoneticPr fontId="4" type="noConversion"/>
  </si>
  <si>
    <t>합    계
Total</t>
    <phoneticPr fontId="4" type="noConversion"/>
  </si>
  <si>
    <t>광    로
(40m 이상)
Avenues</t>
    <phoneticPr fontId="4" type="noConversion"/>
  </si>
  <si>
    <t>대     로
(25∼40m 미만)
Streets</t>
    <phoneticPr fontId="4" type="noConversion"/>
  </si>
  <si>
    <t>중    로
(12∼25m 미만)
Roads</t>
    <phoneticPr fontId="4" type="noConversion"/>
  </si>
  <si>
    <t>소    로
(12m 미만)
Paths</t>
    <phoneticPr fontId="4" type="noConversion"/>
  </si>
  <si>
    <t>주 :  도로연장 기준</t>
    <phoneticPr fontId="4" type="noConversion"/>
  </si>
  <si>
    <t>8. 교량   Bridges</t>
    <phoneticPr fontId="4" type="noConversion"/>
  </si>
  <si>
    <t xml:space="preserve">단위 : 개소, m                                                                                                           </t>
    <phoneticPr fontId="4" type="noConversion"/>
  </si>
  <si>
    <t>Unit : number, m</t>
    <phoneticPr fontId="4" type="noConversion"/>
  </si>
  <si>
    <t>합         계
Total</t>
    <phoneticPr fontId="4" type="noConversion"/>
  </si>
  <si>
    <t>고  속  국  도 
Expressway</t>
    <phoneticPr fontId="4" type="noConversion"/>
  </si>
  <si>
    <t>일  반  국  도
Highway</t>
    <phoneticPr fontId="4" type="noConversion"/>
  </si>
  <si>
    <t>특별·광역시도
Special/metropolitan 
city road</t>
    <phoneticPr fontId="4" type="noConversion"/>
  </si>
  <si>
    <t>지  방  도 
Provincial Road</t>
    <phoneticPr fontId="4" type="noConversion"/>
  </si>
  <si>
    <t>군  구  도
Gun / Gu road</t>
    <phoneticPr fontId="4" type="noConversion"/>
  </si>
  <si>
    <t>국가지원지방도
Govt-funded provincial road</t>
    <phoneticPr fontId="4" type="noConversion"/>
  </si>
  <si>
    <t xml:space="preserve">Year </t>
    <phoneticPr fontId="4" type="noConversion"/>
  </si>
  <si>
    <t>개  소
Place</t>
    <phoneticPr fontId="4" type="noConversion"/>
  </si>
  <si>
    <t>연   장
Length</t>
    <phoneticPr fontId="4" type="noConversion"/>
  </si>
  <si>
    <t>주) 시설물 중 자료수집이 가능하고 신뢰도가 높은 자료만 수록</t>
    <phoneticPr fontId="4" type="noConversion"/>
  </si>
  <si>
    <t>Only including data that are available and reliable</t>
    <phoneticPr fontId="4" type="noConversion"/>
  </si>
  <si>
    <r>
      <t>5. 공원</t>
    </r>
    <r>
      <rPr>
        <b/>
        <vertAlign val="superscript"/>
        <sz val="12"/>
        <rFont val="굴림"/>
        <family val="3"/>
        <charset val="129"/>
      </rPr>
      <t>1)</t>
    </r>
    <r>
      <rPr>
        <b/>
        <sz val="12"/>
        <rFont val="굴림"/>
        <family val="3"/>
        <charset val="129"/>
      </rPr>
      <t xml:space="preserve">  Parks</t>
    </r>
    <r>
      <rPr>
        <b/>
        <vertAlign val="superscript"/>
        <sz val="12"/>
        <rFont val="굴림"/>
        <family val="3"/>
        <charset val="129"/>
      </rPr>
      <t xml:space="preserve"> </t>
    </r>
    <phoneticPr fontId="4" type="noConversion"/>
  </si>
  <si>
    <t>단위 : 개소, 천㎡</t>
    <phoneticPr fontId="4" type="noConversion"/>
  </si>
  <si>
    <t>Unit : number, thousand ㎡</t>
    <phoneticPr fontId="4" type="noConversion"/>
  </si>
  <si>
    <t>계
Grand total</t>
    <phoneticPr fontId="4" type="noConversion"/>
  </si>
  <si>
    <r>
      <t>도시</t>
    </r>
    <r>
      <rPr>
        <b/>
        <vertAlign val="superscript"/>
        <sz val="9"/>
        <rFont val="굴림"/>
        <family val="3"/>
        <charset val="129"/>
      </rPr>
      <t>2)</t>
    </r>
    <r>
      <rPr>
        <b/>
        <sz val="9"/>
        <rFont val="굴림"/>
        <family val="3"/>
        <charset val="129"/>
      </rPr>
      <t xml:space="preserve">
자연공원
 Urban Nature</t>
    </r>
    <phoneticPr fontId="4" type="noConversion"/>
  </si>
  <si>
    <r>
      <t>국가</t>
    </r>
    <r>
      <rPr>
        <b/>
        <vertAlign val="superscript"/>
        <sz val="9"/>
        <rFont val="굴림"/>
        <family val="3"/>
        <charset val="129"/>
      </rPr>
      <t>3)</t>
    </r>
    <r>
      <rPr>
        <b/>
        <sz val="9"/>
        <rFont val="굴림"/>
        <family val="3"/>
        <charset val="129"/>
      </rPr>
      <t xml:space="preserve">
도시공원
National urban</t>
    </r>
    <phoneticPr fontId="4" type="noConversion"/>
  </si>
  <si>
    <t>어린이공원
Children's</t>
    <phoneticPr fontId="4" type="noConversion"/>
  </si>
  <si>
    <t>소  공  원
Small</t>
    <phoneticPr fontId="4" type="noConversion"/>
  </si>
  <si>
    <t>근린공원
Neighborhood</t>
    <phoneticPr fontId="4" type="noConversion"/>
  </si>
  <si>
    <t>역사공원
Historic</t>
    <phoneticPr fontId="4" type="noConversion"/>
  </si>
  <si>
    <t>문화공원
Cultural</t>
    <phoneticPr fontId="4" type="noConversion"/>
  </si>
  <si>
    <t>수변공원
Waterside</t>
    <phoneticPr fontId="4" type="noConversion"/>
  </si>
  <si>
    <t>묘지공원
Grave yard</t>
    <phoneticPr fontId="4" type="noConversion"/>
  </si>
  <si>
    <t xml:space="preserve">체육공원
Sports </t>
    <phoneticPr fontId="4" type="noConversion"/>
  </si>
  <si>
    <t>도시
농업공원
Urban Agricultural</t>
    <phoneticPr fontId="4" type="noConversion"/>
  </si>
  <si>
    <t>방재
공원
Disaster prevention</t>
    <phoneticPr fontId="4" type="noConversion"/>
  </si>
  <si>
    <t>조례가
정하는
공원
 Prescribed by the ordinance</t>
    <phoneticPr fontId="4" type="noConversion"/>
  </si>
  <si>
    <t>개    소
Number</t>
    <phoneticPr fontId="4" type="noConversion"/>
  </si>
  <si>
    <t>면 적
Area</t>
    <phoneticPr fontId="4" type="noConversion"/>
  </si>
  <si>
    <t>면    적
Area</t>
    <phoneticPr fontId="4" type="noConversion"/>
  </si>
  <si>
    <t>주1) 도시공원 및 녹지 등에 관한 법률 제15조 제1호에 따른 분류</t>
    <phoneticPr fontId="4" type="noConversion"/>
  </si>
  <si>
    <t>Classifications according to Article 15-1 of the Act on Urban Parks, Green Area, etc.</t>
    <phoneticPr fontId="4" type="noConversion"/>
  </si>
  <si>
    <t xml:space="preserve">    2) 2023년부터 자연공원 → 도시자연공원으로 항목 변경, 하위항목 삭제
    3) 2023년부터 1레벨 도시공원 삭제 
    4) 2023년부터 기타공원 → 도시농업공원, 조례가 정하는 공원으로 분리
    5) 2023년부터 도시자연공원구역 삭제
    6) 2023년부터 방재공원 항목 추가</t>
    <phoneticPr fontId="4" type="noConversion"/>
  </si>
  <si>
    <t>1) Based on established areas</t>
    <phoneticPr fontId="4" type="noConversion"/>
  </si>
  <si>
    <t>자료: 공원과</t>
    <phoneticPr fontId="4" type="noConversion"/>
  </si>
  <si>
    <t>Source : Park Division</t>
    <phoneticPr fontId="4" type="noConversion"/>
  </si>
  <si>
    <t xml:space="preserve"> 주  : 1) 도시지역인구는 읍, 동 인구, 비도시지역인구는 면 인구
        2) 2023년부터 비도시지역 하위항목으로 '관리지역' 추가,
           '관리지역' 하위항목에 미세분지역 추가,
            계획관리지역 → 계획관리, 생산관리지역 → 생산관리, 보전지역관리 → 보전관리로 항목명 정정
        2) 2023년부터 농림지역 하위항목에 '지정비율' 추가            </t>
    <phoneticPr fontId="4" type="noConversion"/>
  </si>
  <si>
    <t>계획관리
Plan management 
Area</t>
    <phoneticPr fontId="4" type="noConversion"/>
  </si>
  <si>
    <t>생산관리
Production
management
Area</t>
    <phoneticPr fontId="4" type="noConversion"/>
  </si>
  <si>
    <t>보전관리
Conservation
management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</si>
</sst>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76" formatCode="0.00_);[Red]\(0.00\)"/>
    <numFmt numFmtId="177" formatCode="#,##0.00_ "/>
    <numFmt numFmtId="178" formatCode="_-* #,##0.00_-;\-* #,##0.00_-;_-* &quot;-&quot;_-;_-@_-"/>
    <numFmt numFmtId="179" formatCode="_ * #,##0.00_ ;_ * \-#,##0.00_ ;_ * &quot;-&quot;_ ;_ @_ "/>
    <numFmt numFmtId="180" formatCode="#,##0.00_);[Red]\(#,##0.00\)"/>
    <numFmt numFmtId="181" formatCode="0.0_ "/>
    <numFmt numFmtId="182" formatCode="#,##0_);[Red]\(#,##0\)"/>
    <numFmt numFmtId="183" formatCode="_ * #,##0_ ;_ * \-#,##0_ ;_ * &quot;-&quot;_ ;_ @_ "/>
    <numFmt numFmtId="184" formatCode="0_);[Red]\(0\)"/>
    <numFmt numFmtId="185" formatCode="_-* #,##0.0_-;\-* #,##0.0_-;_-* &quot;-&quot;_-;_-@_-"/>
    <numFmt numFmtId="186" formatCode="#,##0_ "/>
    <numFmt numFmtId="187" formatCode="#,##0.0_ "/>
    <numFmt numFmtId="188" formatCode="_ * #,##0.0_ ;_ * \-#,##0.0_ ;_ * &quot;-&quot;_ ;_ @_ "/>
    <numFmt numFmtId="189" formatCode="#,###,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2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  <font>
      <b/>
      <vertAlign val="superscript"/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16"/>
      <name val="HY중고딕"/>
      <family val="1"/>
      <charset val="129"/>
    </font>
    <font>
      <b/>
      <sz val="14"/>
      <name val="HY견고딕"/>
      <family val="1"/>
      <charset val="129"/>
    </font>
    <font>
      <b/>
      <vertAlign val="superscript"/>
      <sz val="9"/>
      <name val="굴림"/>
      <family val="3"/>
      <charset val="129"/>
    </font>
    <font>
      <u/>
      <sz val="9"/>
      <name val="굴림"/>
      <family val="3"/>
      <charset val="129"/>
    </font>
    <font>
      <b/>
      <sz val="9"/>
      <name val="맑은 고딕"/>
      <family val="3"/>
      <charset val="129"/>
    </font>
    <font>
      <sz val="10"/>
      <color indexed="8"/>
      <name val="굴림"/>
      <family val="3"/>
      <charset val="129"/>
    </font>
    <font>
      <sz val="9"/>
      <name val="굴림체"/>
      <family val="3"/>
      <charset val="129"/>
    </font>
    <font>
      <sz val="12"/>
      <name val="바탕체"/>
      <family val="1"/>
      <charset val="129"/>
    </font>
    <font>
      <b/>
      <sz val="9"/>
      <name val="굴림체"/>
      <family val="3"/>
      <charset val="129"/>
    </font>
    <font>
      <sz val="10"/>
      <name val="돋움"/>
      <family val="3"/>
      <charset val="129"/>
    </font>
    <font>
      <sz val="8"/>
      <name val="바탕"/>
      <family val="1"/>
      <charset val="129"/>
    </font>
    <font>
      <b/>
      <vertAlign val="superscript"/>
      <sz val="12"/>
      <name val="굴림"/>
      <family val="3"/>
      <charset val="129"/>
    </font>
    <font>
      <sz val="12"/>
      <name val="굴림"/>
      <family val="3"/>
      <charset val="129"/>
    </font>
    <font>
      <sz val="9"/>
      <color indexed="1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23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23"/>
      </top>
      <bottom style="dotted">
        <color indexed="23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2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23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/>
      <right style="medium">
        <color indexed="64"/>
      </right>
      <top style="thin">
        <color indexed="22"/>
      </top>
      <bottom/>
      <diagonal/>
    </border>
    <border>
      <left/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8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83" fontId="17" fillId="0" borderId="0" applyProtection="0"/>
    <xf numFmtId="0" fontId="15" fillId="0" borderId="0"/>
    <xf numFmtId="0" fontId="1" fillId="0" borderId="0"/>
  </cellStyleXfs>
  <cellXfs count="484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2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76" fontId="5" fillId="0" borderId="0" xfId="2" applyNumberFormat="1" applyFont="1" applyFill="1" applyBorder="1" applyAlignment="1">
      <alignment vertical="center"/>
    </xf>
    <xf numFmtId="176" fontId="5" fillId="0" borderId="0" xfId="1" applyNumberFormat="1" applyFont="1" applyAlignment="1">
      <alignment vertical="center"/>
    </xf>
    <xf numFmtId="0" fontId="5" fillId="0" borderId="2" xfId="1" quotePrefix="1" applyFont="1" applyBorder="1" applyAlignment="1">
      <alignment horizontal="center" vertical="center"/>
    </xf>
    <xf numFmtId="41" fontId="5" fillId="0" borderId="5" xfId="2" applyFont="1" applyFill="1" applyBorder="1" applyAlignment="1">
      <alignment horizontal="center" vertical="center"/>
    </xf>
    <xf numFmtId="43" fontId="5" fillId="0" borderId="5" xfId="2" applyNumberFormat="1" applyFont="1" applyFill="1" applyBorder="1" applyAlignment="1">
      <alignment horizontal="center" vertical="center"/>
    </xf>
    <xf numFmtId="177" fontId="5" fillId="0" borderId="5" xfId="2" applyNumberFormat="1" applyFont="1" applyFill="1" applyBorder="1" applyAlignment="1">
      <alignment horizontal="right" vertical="center"/>
    </xf>
    <xf numFmtId="176" fontId="5" fillId="0" borderId="5" xfId="2" applyNumberFormat="1" applyFont="1" applyFill="1" applyBorder="1" applyAlignment="1">
      <alignment vertical="center"/>
    </xf>
    <xf numFmtId="178" fontId="5" fillId="0" borderId="5" xfId="2" applyNumberFormat="1" applyFont="1" applyFill="1" applyBorder="1" applyAlignment="1">
      <alignment horizontal="right" vertical="center"/>
    </xf>
    <xf numFmtId="43" fontId="5" fillId="0" borderId="5" xfId="2" applyNumberFormat="1" applyFont="1" applyFill="1" applyBorder="1" applyAlignment="1">
      <alignment horizontal="right" vertical="center"/>
    </xf>
    <xf numFmtId="176" fontId="5" fillId="0" borderId="0" xfId="1" quotePrefix="1" applyNumberFormat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176" fontId="5" fillId="0" borderId="0" xfId="1" applyNumberFormat="1" applyFont="1" applyAlignment="1">
      <alignment horizontal="right" indent="1"/>
    </xf>
    <xf numFmtId="0" fontId="5" fillId="0" borderId="0" xfId="1" applyFont="1"/>
    <xf numFmtId="0" fontId="5" fillId="0" borderId="8" xfId="1" quotePrefix="1" applyFont="1" applyBorder="1" applyAlignment="1">
      <alignment horizontal="center" vertical="center"/>
    </xf>
    <xf numFmtId="41" fontId="5" fillId="0" borderId="12" xfId="2" applyFont="1" applyFill="1" applyBorder="1" applyAlignment="1">
      <alignment horizontal="center" vertical="center"/>
    </xf>
    <xf numFmtId="43" fontId="5" fillId="0" borderId="12" xfId="2" applyNumberFormat="1" applyFont="1" applyFill="1" applyBorder="1" applyAlignment="1">
      <alignment horizontal="center" vertical="center"/>
    </xf>
    <xf numFmtId="177" fontId="5" fillId="0" borderId="12" xfId="2" applyNumberFormat="1" applyFont="1" applyFill="1" applyBorder="1" applyAlignment="1">
      <alignment horizontal="right" vertical="center"/>
    </xf>
    <xf numFmtId="176" fontId="5" fillId="0" borderId="12" xfId="2" applyNumberFormat="1" applyFont="1" applyFill="1" applyBorder="1" applyAlignment="1">
      <alignment horizontal="right" vertical="center"/>
    </xf>
    <xf numFmtId="178" fontId="5" fillId="0" borderId="12" xfId="2" applyNumberFormat="1" applyFont="1" applyFill="1" applyBorder="1" applyAlignment="1">
      <alignment horizontal="right" vertical="center"/>
    </xf>
    <xf numFmtId="43" fontId="5" fillId="0" borderId="12" xfId="2" applyNumberFormat="1" applyFont="1" applyFill="1" applyBorder="1" applyAlignment="1">
      <alignment horizontal="right" vertical="center"/>
    </xf>
    <xf numFmtId="176" fontId="9" fillId="0" borderId="0" xfId="2" applyNumberFormat="1" applyFont="1" applyFill="1" applyBorder="1" applyAlignment="1">
      <alignment vertical="center"/>
    </xf>
    <xf numFmtId="176" fontId="9" fillId="0" borderId="0" xfId="1" quotePrefix="1" applyNumberFormat="1" applyFont="1" applyAlignment="1">
      <alignment horizontal="center" vertical="center"/>
    </xf>
    <xf numFmtId="176" fontId="9" fillId="0" borderId="0" xfId="1" applyNumberFormat="1" applyFont="1" applyAlignment="1">
      <alignment horizontal="center" vertical="center"/>
    </xf>
    <xf numFmtId="176" fontId="9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179" fontId="5" fillId="0" borderId="12" xfId="2" applyNumberFormat="1" applyFont="1" applyFill="1" applyBorder="1" applyAlignment="1">
      <alignment vertical="center"/>
    </xf>
    <xf numFmtId="176" fontId="5" fillId="0" borderId="12" xfId="2" applyNumberFormat="1" applyFont="1" applyFill="1" applyBorder="1" applyAlignment="1">
      <alignment vertical="center"/>
    </xf>
    <xf numFmtId="178" fontId="5" fillId="0" borderId="12" xfId="1" applyNumberFormat="1" applyFont="1" applyBorder="1" applyAlignment="1">
      <alignment horizontal="right" vertical="center"/>
    </xf>
    <xf numFmtId="0" fontId="9" fillId="3" borderId="7" xfId="1" quotePrefix="1" applyFont="1" applyFill="1" applyBorder="1" applyAlignment="1">
      <alignment horizontal="center" vertical="center"/>
    </xf>
    <xf numFmtId="41" fontId="9" fillId="3" borderId="7" xfId="1" applyNumberFormat="1" applyFont="1" applyFill="1" applyBorder="1" applyAlignment="1">
      <alignment horizontal="right" vertical="center"/>
    </xf>
    <xf numFmtId="178" fontId="9" fillId="3" borderId="7" xfId="1" applyNumberFormat="1" applyFont="1" applyFill="1" applyBorder="1" applyAlignment="1">
      <alignment horizontal="right" vertical="center"/>
    </xf>
    <xf numFmtId="2" fontId="9" fillId="3" borderId="7" xfId="1" quotePrefix="1" applyNumberFormat="1" applyFont="1" applyFill="1" applyBorder="1" applyAlignment="1">
      <alignment horizontal="right" vertical="center"/>
    </xf>
    <xf numFmtId="4" fontId="5" fillId="0" borderId="0" xfId="1" applyNumberFormat="1" applyFont="1"/>
    <xf numFmtId="3" fontId="5" fillId="0" borderId="0" xfId="1" applyNumberFormat="1" applyFont="1"/>
    <xf numFmtId="43" fontId="5" fillId="0" borderId="0" xfId="1" applyNumberFormat="1" applyFont="1"/>
    <xf numFmtId="43" fontId="5" fillId="0" borderId="0" xfId="1" applyNumberFormat="1" applyFont="1" applyAlignment="1">
      <alignment horizontal="right" vertical="top"/>
    </xf>
    <xf numFmtId="0" fontId="5" fillId="0" borderId="0" xfId="1" applyFont="1" applyAlignment="1">
      <alignment horizontal="left" vertical="center"/>
    </xf>
    <xf numFmtId="180" fontId="5" fillId="0" borderId="0" xfId="1" applyNumberFormat="1" applyFont="1"/>
    <xf numFmtId="0" fontId="5" fillId="0" borderId="0" xfId="1" applyFont="1" applyAlignment="1">
      <alignment horizontal="left" vertical="center" wrapText="1"/>
    </xf>
    <xf numFmtId="0" fontId="7" fillId="0" borderId="1" xfId="1" applyFont="1" applyBorder="1" applyAlignment="1">
      <alignment vertical="center"/>
    </xf>
    <xf numFmtId="43" fontId="5" fillId="0" borderId="0" xfId="1" applyNumberFormat="1" applyFont="1" applyAlignment="1">
      <alignment vertical="center"/>
    </xf>
    <xf numFmtId="0" fontId="6" fillId="2" borderId="16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right" vertical="center"/>
    </xf>
    <xf numFmtId="43" fontId="5" fillId="0" borderId="5" xfId="1" applyNumberFormat="1" applyFont="1" applyBorder="1" applyAlignment="1">
      <alignment horizontal="right" vertical="center"/>
    </xf>
    <xf numFmtId="41" fontId="5" fillId="0" borderId="5" xfId="2" applyFont="1" applyFill="1" applyBorder="1" applyAlignment="1">
      <alignment horizontal="right" vertical="center"/>
    </xf>
    <xf numFmtId="43" fontId="5" fillId="0" borderId="2" xfId="1" applyNumberFormat="1" applyFont="1" applyBorder="1" applyAlignment="1">
      <alignment horizontal="right" vertical="center"/>
    </xf>
    <xf numFmtId="176" fontId="5" fillId="0" borderId="8" xfId="1" applyNumberFormat="1" applyFont="1" applyBorder="1" applyAlignment="1">
      <alignment horizontal="right" vertical="center"/>
    </xf>
    <xf numFmtId="43" fontId="5" fillId="0" borderId="12" xfId="1" applyNumberFormat="1" applyFont="1" applyBorder="1" applyAlignment="1">
      <alignment horizontal="right" vertical="center"/>
    </xf>
    <xf numFmtId="41" fontId="5" fillId="0" borderId="12" xfId="2" applyFont="1" applyFill="1" applyBorder="1" applyAlignment="1">
      <alignment horizontal="right" vertical="center"/>
    </xf>
    <xf numFmtId="43" fontId="5" fillId="0" borderId="8" xfId="1" applyNumberFormat="1" applyFont="1" applyBorder="1" applyAlignment="1">
      <alignment horizontal="right" vertical="center"/>
    </xf>
    <xf numFmtId="178" fontId="9" fillId="3" borderId="15" xfId="1" applyNumberFormat="1" applyFont="1" applyFill="1" applyBorder="1" applyAlignment="1">
      <alignment horizontal="right" vertical="center"/>
    </xf>
    <xf numFmtId="178" fontId="6" fillId="3" borderId="7" xfId="1" applyNumberFormat="1" applyFont="1" applyFill="1" applyBorder="1" applyAlignment="1">
      <alignment horizontal="right" vertical="center"/>
    </xf>
    <xf numFmtId="2" fontId="9" fillId="3" borderId="7" xfId="1" applyNumberFormat="1" applyFont="1" applyFill="1" applyBorder="1" applyAlignment="1">
      <alignment horizontal="right" vertical="center"/>
    </xf>
    <xf numFmtId="0" fontId="6" fillId="2" borderId="30" xfId="1" applyFont="1" applyFill="1" applyBorder="1" applyAlignment="1">
      <alignment horizontal="center" vertical="center" wrapText="1"/>
    </xf>
    <xf numFmtId="43" fontId="5" fillId="0" borderId="5" xfId="1" applyNumberFormat="1" applyFont="1" applyBorder="1" applyAlignment="1">
      <alignment vertical="center"/>
    </xf>
    <xf numFmtId="41" fontId="5" fillId="0" borderId="12" xfId="2" applyFont="1" applyFill="1" applyBorder="1" applyAlignment="1">
      <alignment vertical="center"/>
    </xf>
    <xf numFmtId="41" fontId="5" fillId="0" borderId="5" xfId="2" applyFont="1" applyFill="1" applyBorder="1" applyAlignment="1">
      <alignment vertical="center"/>
    </xf>
    <xf numFmtId="0" fontId="5" fillId="0" borderId="5" xfId="1" applyFont="1" applyBorder="1" applyAlignment="1">
      <alignment horizontal="center" vertical="center"/>
    </xf>
    <xf numFmtId="43" fontId="5" fillId="0" borderId="12" xfId="1" quotePrefix="1" applyNumberFormat="1" applyFont="1" applyBorder="1" applyAlignment="1">
      <alignment horizontal="right" vertical="center"/>
    </xf>
    <xf numFmtId="0" fontId="5" fillId="0" borderId="12" xfId="1" applyFont="1" applyBorder="1" applyAlignment="1">
      <alignment horizontal="center" vertical="center"/>
    </xf>
    <xf numFmtId="43" fontId="9" fillId="3" borderId="7" xfId="1" applyNumberFormat="1" applyFont="1" applyFill="1" applyBorder="1" applyAlignment="1">
      <alignment vertical="center"/>
    </xf>
    <xf numFmtId="41" fontId="9" fillId="3" borderId="7" xfId="2" applyFont="1" applyFill="1" applyBorder="1" applyAlignment="1">
      <alignment vertical="center"/>
    </xf>
    <xf numFmtId="0" fontId="9" fillId="3" borderId="7" xfId="1" applyFont="1" applyFill="1" applyBorder="1" applyAlignment="1">
      <alignment horizontal="center" vertical="center"/>
    </xf>
    <xf numFmtId="43" fontId="5" fillId="0" borderId="0" xfId="1" applyNumberFormat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2" fillId="0" borderId="0" xfId="1" applyFont="1"/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right" vertical="center"/>
    </xf>
    <xf numFmtId="0" fontId="5" fillId="0" borderId="0" xfId="1" applyFont="1" applyAlignment="1">
      <alignment wrapText="1"/>
    </xf>
    <xf numFmtId="0" fontId="9" fillId="0" borderId="0" xfId="1" applyFont="1"/>
    <xf numFmtId="0" fontId="9" fillId="2" borderId="8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vertical="center"/>
    </xf>
    <xf numFmtId="0" fontId="9" fillId="2" borderId="2" xfId="1" applyFont="1" applyFill="1" applyBorder="1" applyAlignment="1">
      <alignment horizontal="center" vertical="center"/>
    </xf>
    <xf numFmtId="41" fontId="5" fillId="0" borderId="5" xfId="2" quotePrefix="1" applyFont="1" applyFill="1" applyBorder="1" applyAlignment="1">
      <alignment vertical="center"/>
    </xf>
    <xf numFmtId="41" fontId="5" fillId="0" borderId="2" xfId="2" quotePrefix="1" applyFont="1" applyFill="1" applyBorder="1" applyAlignment="1">
      <alignment vertical="center"/>
    </xf>
    <xf numFmtId="41" fontId="5" fillId="0" borderId="5" xfId="2" quotePrefix="1" applyFont="1" applyFill="1" applyBorder="1" applyAlignment="1">
      <alignment horizontal="right" vertical="center"/>
    </xf>
    <xf numFmtId="181" fontId="5" fillId="0" borderId="5" xfId="3" applyNumberFormat="1" applyFont="1" applyFill="1" applyBorder="1" applyAlignment="1">
      <alignment vertical="center"/>
    </xf>
    <xf numFmtId="0" fontId="5" fillId="0" borderId="5" xfId="1" quotePrefix="1" applyFont="1" applyBorder="1" applyAlignment="1">
      <alignment horizontal="center" vertical="center"/>
    </xf>
    <xf numFmtId="41" fontId="5" fillId="0" borderId="12" xfId="3" applyNumberFormat="1" applyFont="1" applyFill="1" applyBorder="1" applyAlignment="1">
      <alignment vertical="center"/>
    </xf>
    <xf numFmtId="41" fontId="5" fillId="0" borderId="8" xfId="2" applyFont="1" applyFill="1" applyBorder="1" applyAlignment="1">
      <alignment vertical="center"/>
    </xf>
    <xf numFmtId="181" fontId="5" fillId="0" borderId="12" xfId="3" applyNumberFormat="1" applyFont="1" applyFill="1" applyBorder="1" applyAlignment="1">
      <alignment vertical="center"/>
    </xf>
    <xf numFmtId="0" fontId="5" fillId="0" borderId="12" xfId="1" quotePrefix="1" applyFont="1" applyBorder="1" applyAlignment="1">
      <alignment horizontal="center" vertical="center"/>
    </xf>
    <xf numFmtId="0" fontId="9" fillId="3" borderId="14" xfId="1" quotePrefix="1" applyFont="1" applyFill="1" applyBorder="1" applyAlignment="1">
      <alignment horizontal="center" vertical="center"/>
    </xf>
    <xf numFmtId="41" fontId="9" fillId="3" borderId="6" xfId="3" applyNumberFormat="1" applyFont="1" applyFill="1" applyBorder="1" applyAlignment="1">
      <alignment vertical="center"/>
    </xf>
    <xf numFmtId="41" fontId="9" fillId="3" borderId="6" xfId="2" applyFont="1" applyFill="1" applyBorder="1" applyAlignment="1">
      <alignment vertical="center"/>
    </xf>
    <xf numFmtId="41" fontId="9" fillId="3" borderId="6" xfId="2" applyFont="1" applyFill="1" applyBorder="1" applyAlignment="1">
      <alignment horizontal="right" vertical="center"/>
    </xf>
    <xf numFmtId="181" fontId="9" fillId="3" borderId="6" xfId="3" applyNumberFormat="1" applyFont="1" applyFill="1" applyBorder="1" applyAlignment="1">
      <alignment vertical="center"/>
    </xf>
    <xf numFmtId="0" fontId="9" fillId="3" borderId="6" xfId="1" quotePrefix="1" applyFont="1" applyFill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36" xfId="1" applyFont="1" applyBorder="1" applyAlignment="1">
      <alignment horizontal="right" vertical="center"/>
    </xf>
    <xf numFmtId="0" fontId="9" fillId="2" borderId="11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5" fillId="0" borderId="2" xfId="1" quotePrefix="1" applyFont="1" applyBorder="1" applyAlignment="1">
      <alignment horizontal="center" vertical="center"/>
    </xf>
    <xf numFmtId="41" fontId="5" fillId="0" borderId="37" xfId="1" applyNumberFormat="1" applyFont="1" applyBorder="1" applyAlignment="1">
      <alignment horizontal="center" vertical="center"/>
    </xf>
    <xf numFmtId="41" fontId="5" fillId="0" borderId="37" xfId="2" applyFont="1" applyFill="1" applyBorder="1" applyAlignment="1" applyProtection="1">
      <alignment horizontal="right" vertical="center"/>
      <protection locked="0"/>
    </xf>
    <xf numFmtId="41" fontId="5" fillId="0" borderId="38" xfId="2" applyFont="1" applyFill="1" applyBorder="1" applyAlignment="1" applyProtection="1">
      <alignment horizontal="right" vertical="center"/>
      <protection locked="0"/>
    </xf>
    <xf numFmtId="0" fontId="5" fillId="0" borderId="38" xfId="1" applyFont="1" applyBorder="1" applyAlignment="1">
      <alignment horizontal="center" vertical="center"/>
    </xf>
    <xf numFmtId="182" fontId="5" fillId="0" borderId="0" xfId="1" applyNumberFormat="1" applyFont="1"/>
    <xf numFmtId="0" fontId="5" fillId="0" borderId="8" xfId="1" quotePrefix="1" applyFont="1" applyBorder="1" applyAlignment="1">
      <alignment horizontal="center" vertical="center"/>
    </xf>
    <xf numFmtId="41" fontId="5" fillId="0" borderId="8" xfId="1" applyNumberFormat="1" applyFont="1" applyBorder="1" applyAlignment="1">
      <alignment horizontal="center" vertical="center"/>
    </xf>
    <xf numFmtId="41" fontId="5" fillId="0" borderId="8" xfId="2" applyFont="1" applyFill="1" applyBorder="1" applyAlignment="1" applyProtection="1">
      <alignment horizontal="right" vertical="center"/>
      <protection locked="0"/>
    </xf>
    <xf numFmtId="41" fontId="5" fillId="0" borderId="8" xfId="1" applyNumberFormat="1" applyFont="1" applyBorder="1" applyAlignment="1">
      <alignment horizontal="right" vertical="center"/>
    </xf>
    <xf numFmtId="41" fontId="5" fillId="0" borderId="12" xfId="2" applyFont="1" applyFill="1" applyBorder="1" applyAlignment="1" applyProtection="1">
      <alignment horizontal="right" vertical="center"/>
      <protection locked="0"/>
    </xf>
    <xf numFmtId="41" fontId="5" fillId="0" borderId="39" xfId="1" applyNumberFormat="1" applyFont="1" applyBorder="1" applyAlignment="1">
      <alignment horizontal="center" vertical="center"/>
    </xf>
    <xf numFmtId="41" fontId="5" fillId="0" borderId="39" xfId="2" applyFont="1" applyFill="1" applyBorder="1" applyAlignment="1" applyProtection="1">
      <alignment horizontal="right" vertical="center"/>
      <protection locked="0"/>
    </xf>
    <xf numFmtId="41" fontId="5" fillId="0" borderId="39" xfId="1" applyNumberFormat="1" applyFont="1" applyBorder="1" applyAlignment="1">
      <alignment horizontal="right" vertical="center"/>
    </xf>
    <xf numFmtId="41" fontId="5" fillId="0" borderId="40" xfId="2" applyFont="1" applyFill="1" applyBorder="1" applyAlignment="1" applyProtection="1">
      <alignment horizontal="right" vertical="center"/>
      <protection locked="0"/>
    </xf>
    <xf numFmtId="0" fontId="5" fillId="0" borderId="40" xfId="1" applyFont="1" applyBorder="1" applyAlignment="1">
      <alignment horizontal="center" vertical="center"/>
    </xf>
    <xf numFmtId="41" fontId="5" fillId="0" borderId="41" xfId="1" applyNumberFormat="1" applyFont="1" applyBorder="1" applyAlignment="1">
      <alignment horizontal="center" vertical="center"/>
    </xf>
    <xf numFmtId="41" fontId="5" fillId="0" borderId="42" xfId="2" applyFont="1" applyFill="1" applyBorder="1" applyAlignment="1" applyProtection="1">
      <alignment horizontal="center" vertical="center"/>
      <protection locked="0"/>
    </xf>
    <xf numFmtId="41" fontId="5" fillId="0" borderId="43" xfId="2" applyFont="1" applyFill="1" applyBorder="1" applyAlignment="1" applyProtection="1">
      <alignment horizontal="center" vertical="center"/>
      <protection locked="0"/>
    </xf>
    <xf numFmtId="41" fontId="5" fillId="0" borderId="44" xfId="2" applyFont="1" applyFill="1" applyBorder="1" applyAlignment="1" applyProtection="1">
      <alignment horizontal="center" vertical="center"/>
      <protection locked="0"/>
    </xf>
    <xf numFmtId="41" fontId="5" fillId="0" borderId="45" xfId="2" applyFont="1" applyFill="1" applyBorder="1" applyAlignment="1" applyProtection="1">
      <alignment horizontal="center" vertical="center"/>
      <protection locked="0"/>
    </xf>
    <xf numFmtId="0" fontId="5" fillId="0" borderId="41" xfId="1" quotePrefix="1" applyFont="1" applyBorder="1" applyAlignment="1">
      <alignment horizontal="center" vertical="center" wrapText="1"/>
    </xf>
    <xf numFmtId="41" fontId="5" fillId="0" borderId="46" xfId="1" applyNumberFormat="1" applyFont="1" applyBorder="1" applyAlignment="1">
      <alignment horizontal="center" vertical="center"/>
    </xf>
    <xf numFmtId="41" fontId="5" fillId="0" borderId="47" xfId="2" applyFont="1" applyFill="1" applyBorder="1" applyAlignment="1" applyProtection="1">
      <alignment horizontal="center" vertical="center"/>
      <protection locked="0"/>
    </xf>
    <xf numFmtId="41" fontId="16" fillId="0" borderId="47" xfId="4" applyNumberFormat="1" applyFont="1" applyBorder="1" applyAlignment="1">
      <alignment horizontal="center" vertical="center" wrapText="1"/>
    </xf>
    <xf numFmtId="41" fontId="16" fillId="0" borderId="48" xfId="4" applyNumberFormat="1" applyFont="1" applyBorder="1" applyAlignment="1">
      <alignment horizontal="center" vertical="center" wrapText="1"/>
    </xf>
    <xf numFmtId="41" fontId="16" fillId="0" borderId="49" xfId="4" applyNumberFormat="1" applyFont="1" applyBorder="1" applyAlignment="1">
      <alignment horizontal="center" vertical="center" wrapText="1"/>
    </xf>
    <xf numFmtId="41" fontId="16" fillId="0" borderId="50" xfId="4" applyNumberFormat="1" applyFont="1" applyBorder="1" applyAlignment="1">
      <alignment horizontal="center" vertical="center" wrapText="1"/>
    </xf>
    <xf numFmtId="0" fontId="5" fillId="0" borderId="46" xfId="1" quotePrefix="1" applyFont="1" applyBorder="1" applyAlignment="1">
      <alignment horizontal="center" vertical="center" wrapText="1"/>
    </xf>
    <xf numFmtId="41" fontId="5" fillId="0" borderId="51" xfId="1" applyNumberFormat="1" applyFont="1" applyBorder="1" applyAlignment="1">
      <alignment horizontal="center" vertical="center"/>
    </xf>
    <xf numFmtId="41" fontId="5" fillId="0" borderId="52" xfId="2" applyFont="1" applyFill="1" applyBorder="1" applyAlignment="1" applyProtection="1">
      <alignment horizontal="center" vertical="center"/>
      <protection locked="0"/>
    </xf>
    <xf numFmtId="41" fontId="16" fillId="0" borderId="52" xfId="4" applyNumberFormat="1" applyFont="1" applyBorder="1" applyAlignment="1">
      <alignment horizontal="center" vertical="center" wrapText="1"/>
    </xf>
    <xf numFmtId="41" fontId="16" fillId="0" borderId="53" xfId="4" applyNumberFormat="1" applyFont="1" applyBorder="1" applyAlignment="1">
      <alignment horizontal="center" vertical="center" wrapText="1"/>
    </xf>
    <xf numFmtId="41" fontId="16" fillId="0" borderId="54" xfId="4" applyNumberFormat="1" applyFont="1" applyBorder="1" applyAlignment="1">
      <alignment horizontal="center" vertical="center" wrapText="1"/>
    </xf>
    <xf numFmtId="41" fontId="16" fillId="0" borderId="55" xfId="4" applyNumberFormat="1" applyFont="1" applyBorder="1" applyAlignment="1">
      <alignment horizontal="center" vertical="center" wrapText="1"/>
    </xf>
    <xf numFmtId="41" fontId="16" fillId="0" borderId="56" xfId="4" applyNumberFormat="1" applyFont="1" applyBorder="1" applyAlignment="1">
      <alignment horizontal="center" vertical="center" wrapText="1"/>
    </xf>
    <xf numFmtId="0" fontId="5" fillId="0" borderId="51" xfId="1" quotePrefix="1" applyFont="1" applyBorder="1" applyAlignment="1">
      <alignment horizontal="center" vertical="center" wrapText="1"/>
    </xf>
    <xf numFmtId="41" fontId="9" fillId="3" borderId="57" xfId="1" applyNumberFormat="1" applyFont="1" applyFill="1" applyBorder="1" applyAlignment="1">
      <alignment horizontal="center" vertical="center"/>
    </xf>
    <xf numFmtId="41" fontId="9" fillId="3" borderId="58" xfId="1" applyNumberFormat="1" applyFont="1" applyFill="1" applyBorder="1" applyAlignment="1">
      <alignment horizontal="right" vertical="center"/>
    </xf>
    <xf numFmtId="0" fontId="9" fillId="3" borderId="57" xfId="1" quotePrefix="1" applyFont="1" applyFill="1" applyBorder="1" applyAlignment="1">
      <alignment horizontal="center" vertical="center" wrapText="1"/>
    </xf>
    <xf numFmtId="41" fontId="9" fillId="3" borderId="46" xfId="1" applyNumberFormat="1" applyFont="1" applyFill="1" applyBorder="1" applyAlignment="1">
      <alignment horizontal="center" vertical="center"/>
    </xf>
    <xf numFmtId="41" fontId="9" fillId="3" borderId="47" xfId="1" applyNumberFormat="1" applyFont="1" applyFill="1" applyBorder="1" applyAlignment="1">
      <alignment horizontal="right" vertical="center"/>
    </xf>
    <xf numFmtId="0" fontId="9" fillId="3" borderId="46" xfId="1" quotePrefix="1" applyFont="1" applyFill="1" applyBorder="1" applyAlignment="1">
      <alignment horizontal="center" vertical="center" wrapText="1"/>
    </xf>
    <xf numFmtId="41" fontId="9" fillId="3" borderId="51" xfId="1" applyNumberFormat="1" applyFont="1" applyFill="1" applyBorder="1" applyAlignment="1">
      <alignment horizontal="center" vertical="center"/>
    </xf>
    <xf numFmtId="41" fontId="9" fillId="3" borderId="55" xfId="1" applyNumberFormat="1" applyFont="1" applyFill="1" applyBorder="1" applyAlignment="1">
      <alignment horizontal="right" vertical="center"/>
    </xf>
    <xf numFmtId="0" fontId="9" fillId="3" borderId="51" xfId="1" quotePrefix="1" applyFont="1" applyFill="1" applyBorder="1" applyAlignment="1">
      <alignment horizontal="center" vertical="center" wrapText="1"/>
    </xf>
    <xf numFmtId="41" fontId="5" fillId="0" borderId="57" xfId="1" applyNumberFormat="1" applyFont="1" applyBorder="1" applyAlignment="1">
      <alignment horizontal="center" vertical="center"/>
    </xf>
    <xf numFmtId="41" fontId="9" fillId="0" borderId="58" xfId="2" applyFont="1" applyFill="1" applyBorder="1" applyAlignment="1" applyProtection="1">
      <alignment horizontal="right" vertical="center"/>
      <protection locked="0"/>
    </xf>
    <xf numFmtId="41" fontId="5" fillId="0" borderId="60" xfId="5" applyNumberFormat="1" applyFont="1" applyBorder="1" applyAlignment="1">
      <alignment horizontal="right" vertical="center"/>
    </xf>
    <xf numFmtId="41" fontId="16" fillId="0" borderId="58" xfId="6" applyNumberFormat="1" applyFont="1" applyBorder="1" applyAlignment="1">
      <alignment horizontal="right" vertical="center" wrapText="1"/>
    </xf>
    <xf numFmtId="41" fontId="16" fillId="0" borderId="61" xfId="6" applyNumberFormat="1" applyFont="1" applyBorder="1" applyAlignment="1">
      <alignment horizontal="right" vertical="center" wrapText="1"/>
    </xf>
    <xf numFmtId="41" fontId="9" fillId="4" borderId="58" xfId="2" applyFont="1" applyFill="1" applyBorder="1" applyAlignment="1" applyProtection="1">
      <alignment horizontal="right" vertical="center"/>
      <protection locked="0"/>
    </xf>
    <xf numFmtId="41" fontId="5" fillId="4" borderId="61" xfId="5" applyNumberFormat="1" applyFont="1" applyFill="1" applyBorder="1" applyAlignment="1">
      <alignment horizontal="right" vertical="center"/>
    </xf>
    <xf numFmtId="41" fontId="16" fillId="4" borderId="58" xfId="6" applyNumberFormat="1" applyFont="1" applyFill="1" applyBorder="1" applyAlignment="1">
      <alignment horizontal="right" vertical="center" wrapText="1"/>
    </xf>
    <xf numFmtId="41" fontId="16" fillId="4" borderId="61" xfId="6" applyNumberFormat="1" applyFont="1" applyFill="1" applyBorder="1" applyAlignment="1">
      <alignment horizontal="right" vertical="center" wrapText="1"/>
    </xf>
    <xf numFmtId="41" fontId="9" fillId="4" borderId="61" xfId="2" applyFont="1" applyFill="1" applyBorder="1" applyAlignment="1" applyProtection="1">
      <alignment horizontal="right" vertical="center"/>
      <protection locked="0"/>
    </xf>
    <xf numFmtId="0" fontId="9" fillId="4" borderId="41" xfId="1" applyFont="1" applyFill="1" applyBorder="1" applyAlignment="1">
      <alignment horizontal="center" vertical="center"/>
    </xf>
    <xf numFmtId="41" fontId="9" fillId="0" borderId="47" xfId="2" applyFont="1" applyFill="1" applyBorder="1" applyAlignment="1" applyProtection="1">
      <alignment horizontal="right" vertical="center"/>
      <protection locked="0"/>
    </xf>
    <xf numFmtId="41" fontId="5" fillId="0" borderId="63" xfId="5" applyNumberFormat="1" applyFont="1" applyBorder="1" applyAlignment="1">
      <alignment horizontal="right" vertical="center"/>
    </xf>
    <xf numFmtId="41" fontId="16" fillId="0" borderId="47" xfId="4" applyNumberFormat="1" applyFont="1" applyBorder="1" applyAlignment="1">
      <alignment horizontal="right" vertical="center" wrapText="1"/>
    </xf>
    <xf numFmtId="41" fontId="16" fillId="0" borderId="48" xfId="4" applyNumberFormat="1" applyFont="1" applyBorder="1" applyAlignment="1">
      <alignment horizontal="right" vertical="center" wrapText="1"/>
    </xf>
    <xf numFmtId="41" fontId="9" fillId="4" borderId="47" xfId="2" applyFont="1" applyFill="1" applyBorder="1" applyAlignment="1" applyProtection="1">
      <alignment horizontal="right" vertical="center"/>
      <protection locked="0"/>
    </xf>
    <xf numFmtId="41" fontId="16" fillId="4" borderId="48" xfId="4" applyNumberFormat="1" applyFont="1" applyFill="1" applyBorder="1" applyAlignment="1">
      <alignment horizontal="right" vertical="center" wrapText="1"/>
    </xf>
    <xf numFmtId="41" fontId="16" fillId="4" borderId="47" xfId="4" applyNumberFormat="1" applyFont="1" applyFill="1" applyBorder="1" applyAlignment="1">
      <alignment horizontal="right" vertical="center" wrapText="1"/>
    </xf>
    <xf numFmtId="41" fontId="9" fillId="4" borderId="48" xfId="2" applyFont="1" applyFill="1" applyBorder="1" applyAlignment="1" applyProtection="1">
      <alignment horizontal="right" vertical="center"/>
      <protection locked="0"/>
    </xf>
    <xf numFmtId="0" fontId="9" fillId="4" borderId="46" xfId="1" applyFont="1" applyFill="1" applyBorder="1" applyAlignment="1">
      <alignment horizontal="center" vertical="center"/>
    </xf>
    <xf numFmtId="41" fontId="9" fillId="0" borderId="55" xfId="2" applyFont="1" applyFill="1" applyBorder="1" applyAlignment="1" applyProtection="1">
      <alignment horizontal="right" vertical="center"/>
      <protection locked="0"/>
    </xf>
    <xf numFmtId="41" fontId="5" fillId="0" borderId="11" xfId="5" applyNumberFormat="1" applyFont="1" applyBorder="1" applyAlignment="1">
      <alignment horizontal="right" vertical="center"/>
    </xf>
    <xf numFmtId="41" fontId="16" fillId="0" borderId="55" xfId="4" applyNumberFormat="1" applyFont="1" applyBorder="1" applyAlignment="1">
      <alignment horizontal="right" vertical="center" wrapText="1"/>
    </xf>
    <xf numFmtId="41" fontId="16" fillId="0" borderId="66" xfId="4" applyNumberFormat="1" applyFont="1" applyBorder="1" applyAlignment="1">
      <alignment horizontal="right" vertical="center" wrapText="1"/>
    </xf>
    <xf numFmtId="41" fontId="9" fillId="4" borderId="55" xfId="2" applyFont="1" applyFill="1" applyBorder="1" applyAlignment="1" applyProtection="1">
      <alignment horizontal="right" vertical="center"/>
      <protection locked="0"/>
    </xf>
    <xf numFmtId="41" fontId="16" fillId="4" borderId="66" xfId="4" applyNumberFormat="1" applyFont="1" applyFill="1" applyBorder="1" applyAlignment="1">
      <alignment horizontal="right" vertical="center" wrapText="1"/>
    </xf>
    <xf numFmtId="41" fontId="16" fillId="4" borderId="55" xfId="4" applyNumberFormat="1" applyFont="1" applyFill="1" applyBorder="1" applyAlignment="1">
      <alignment horizontal="right" vertical="center" wrapText="1"/>
    </xf>
    <xf numFmtId="41" fontId="9" fillId="4" borderId="66" xfId="2" applyFont="1" applyFill="1" applyBorder="1" applyAlignment="1" applyProtection="1">
      <alignment horizontal="right" vertical="center"/>
      <protection locked="0"/>
    </xf>
    <xf numFmtId="0" fontId="9" fillId="4" borderId="67" xfId="1" applyFont="1" applyFill="1" applyBorder="1" applyAlignment="1">
      <alignment horizontal="center" vertical="center"/>
    </xf>
    <xf numFmtId="41" fontId="5" fillId="4" borderId="57" xfId="1" applyNumberFormat="1" applyFont="1" applyFill="1" applyBorder="1" applyAlignment="1">
      <alignment horizontal="center" vertical="center"/>
    </xf>
    <xf numFmtId="41" fontId="16" fillId="4" borderId="43" xfId="6" applyNumberFormat="1" applyFont="1" applyFill="1" applyBorder="1" applyAlignment="1">
      <alignment horizontal="right" vertical="center" wrapText="1"/>
    </xf>
    <xf numFmtId="41" fontId="5" fillId="4" borderId="58" xfId="2" applyFont="1" applyFill="1" applyBorder="1" applyAlignment="1" applyProtection="1">
      <alignment horizontal="right" vertical="center"/>
      <protection locked="0"/>
    </xf>
    <xf numFmtId="41" fontId="5" fillId="4" borderId="61" xfId="2" applyFont="1" applyFill="1" applyBorder="1" applyAlignment="1" applyProtection="1">
      <alignment horizontal="right" vertical="center"/>
      <protection locked="0"/>
    </xf>
    <xf numFmtId="41" fontId="9" fillId="0" borderId="61" xfId="2" applyFont="1" applyFill="1" applyBorder="1" applyAlignment="1" applyProtection="1">
      <alignment horizontal="right" vertical="center"/>
      <protection locked="0"/>
    </xf>
    <xf numFmtId="41" fontId="5" fillId="0" borderId="58" xfId="2" applyFont="1" applyFill="1" applyBorder="1" applyAlignment="1" applyProtection="1">
      <alignment horizontal="right" vertical="center"/>
      <protection locked="0"/>
    </xf>
    <xf numFmtId="0" fontId="9" fillId="0" borderId="57" xfId="1" applyFont="1" applyBorder="1" applyAlignment="1">
      <alignment horizontal="center" vertical="center"/>
    </xf>
    <xf numFmtId="41" fontId="5" fillId="4" borderId="46" xfId="1" applyNumberFormat="1" applyFont="1" applyFill="1" applyBorder="1" applyAlignment="1">
      <alignment horizontal="center" vertical="center"/>
    </xf>
    <xf numFmtId="41" fontId="16" fillId="4" borderId="47" xfId="6" applyNumberFormat="1" applyFont="1" applyFill="1" applyBorder="1" applyAlignment="1">
      <alignment horizontal="right" vertical="center" wrapText="1"/>
    </xf>
    <xf numFmtId="41" fontId="5" fillId="4" borderId="47" xfId="2" applyFont="1" applyFill="1" applyBorder="1" applyAlignment="1" applyProtection="1">
      <alignment horizontal="right" vertical="center"/>
      <protection locked="0"/>
    </xf>
    <xf numFmtId="41" fontId="5" fillId="4" borderId="48" xfId="2" applyFont="1" applyFill="1" applyBorder="1" applyAlignment="1" applyProtection="1">
      <alignment horizontal="right" vertical="center"/>
      <protection locked="0"/>
    </xf>
    <xf numFmtId="41" fontId="9" fillId="0" borderId="48" xfId="2" applyFont="1" applyFill="1" applyBorder="1" applyAlignment="1" applyProtection="1">
      <alignment horizontal="right" vertical="center"/>
      <protection locked="0"/>
    </xf>
    <xf numFmtId="0" fontId="9" fillId="0" borderId="46" xfId="1" applyFont="1" applyBorder="1" applyAlignment="1">
      <alignment horizontal="center" vertical="center"/>
    </xf>
    <xf numFmtId="41" fontId="5" fillId="4" borderId="51" xfId="1" applyNumberFormat="1" applyFont="1" applyFill="1" applyBorder="1" applyAlignment="1">
      <alignment horizontal="center" vertical="center"/>
    </xf>
    <xf numFmtId="41" fontId="5" fillId="4" borderId="55" xfId="2" applyFont="1" applyFill="1" applyBorder="1" applyAlignment="1" applyProtection="1">
      <alignment horizontal="right" vertical="center"/>
      <protection locked="0"/>
    </xf>
    <xf numFmtId="41" fontId="5" fillId="4" borderId="66" xfId="2" applyFont="1" applyFill="1" applyBorder="1" applyAlignment="1" applyProtection="1">
      <alignment horizontal="right" vertical="center"/>
      <protection locked="0"/>
    </xf>
    <xf numFmtId="41" fontId="9" fillId="0" borderId="66" xfId="2" applyFont="1" applyFill="1" applyBorder="1" applyAlignment="1" applyProtection="1">
      <alignment horizontal="right" vertical="center"/>
      <protection locked="0"/>
    </xf>
    <xf numFmtId="0" fontId="9" fillId="0" borderId="51" xfId="1" applyFont="1" applyBorder="1" applyAlignment="1">
      <alignment horizontal="center" vertical="center"/>
    </xf>
    <xf numFmtId="41" fontId="5" fillId="5" borderId="57" xfId="1" applyNumberFormat="1" applyFont="1" applyFill="1" applyBorder="1" applyAlignment="1">
      <alignment horizontal="center" vertical="center"/>
    </xf>
    <xf numFmtId="41" fontId="9" fillId="5" borderId="58" xfId="2" applyFont="1" applyFill="1" applyBorder="1" applyAlignment="1" applyProtection="1">
      <alignment horizontal="right" vertical="center"/>
      <protection locked="0"/>
    </xf>
    <xf numFmtId="41" fontId="16" fillId="5" borderId="61" xfId="6" applyNumberFormat="1" applyFont="1" applyFill="1" applyBorder="1" applyAlignment="1">
      <alignment horizontal="right" vertical="center" wrapText="1"/>
    </xf>
    <xf numFmtId="41" fontId="16" fillId="5" borderId="58" xfId="6" applyNumberFormat="1" applyFont="1" applyFill="1" applyBorder="1" applyAlignment="1">
      <alignment horizontal="right" vertical="center" wrapText="1"/>
    </xf>
    <xf numFmtId="41" fontId="5" fillId="5" borderId="58" xfId="2" applyFont="1" applyFill="1" applyBorder="1" applyAlignment="1" applyProtection="1">
      <alignment horizontal="right" vertical="center"/>
      <protection locked="0"/>
    </xf>
    <xf numFmtId="41" fontId="5" fillId="5" borderId="61" xfId="2" applyFont="1" applyFill="1" applyBorder="1" applyAlignment="1" applyProtection="1">
      <alignment horizontal="right" vertical="center"/>
      <protection locked="0"/>
    </xf>
    <xf numFmtId="41" fontId="16" fillId="5" borderId="70" xfId="6" applyNumberFormat="1" applyFont="1" applyFill="1" applyBorder="1" applyAlignment="1">
      <alignment horizontal="right" vertical="center" wrapText="1"/>
    </xf>
    <xf numFmtId="41" fontId="5" fillId="4" borderId="71" xfId="2" applyFont="1" applyFill="1" applyBorder="1" applyAlignment="1" applyProtection="1">
      <alignment horizontal="right" vertical="center"/>
      <protection locked="0"/>
    </xf>
    <xf numFmtId="0" fontId="9" fillId="4" borderId="57" xfId="1" applyFont="1" applyFill="1" applyBorder="1" applyAlignment="1">
      <alignment horizontal="center" vertical="center"/>
    </xf>
    <xf numFmtId="182" fontId="5" fillId="5" borderId="0" xfId="1" applyNumberFormat="1" applyFont="1" applyFill="1"/>
    <xf numFmtId="41" fontId="5" fillId="5" borderId="46" xfId="1" applyNumberFormat="1" applyFont="1" applyFill="1" applyBorder="1" applyAlignment="1">
      <alignment horizontal="center" vertical="center"/>
    </xf>
    <xf numFmtId="41" fontId="9" fillId="5" borderId="47" xfId="2" applyFont="1" applyFill="1" applyBorder="1" applyAlignment="1" applyProtection="1">
      <alignment horizontal="right" vertical="center"/>
      <protection locked="0"/>
    </xf>
    <xf numFmtId="41" fontId="16" fillId="5" borderId="48" xfId="4" applyNumberFormat="1" applyFont="1" applyFill="1" applyBorder="1" applyAlignment="1">
      <alignment horizontal="right" vertical="center" wrapText="1"/>
    </xf>
    <xf numFmtId="41" fontId="16" fillId="5" borderId="47" xfId="4" applyNumberFormat="1" applyFont="1" applyFill="1" applyBorder="1" applyAlignment="1">
      <alignment horizontal="right" vertical="center" wrapText="1"/>
    </xf>
    <xf numFmtId="41" fontId="16" fillId="5" borderId="49" xfId="4" applyNumberFormat="1" applyFont="1" applyFill="1" applyBorder="1" applyAlignment="1">
      <alignment horizontal="right" vertical="center" wrapText="1"/>
    </xf>
    <xf numFmtId="41" fontId="16" fillId="4" borderId="50" xfId="4" applyNumberFormat="1" applyFont="1" applyFill="1" applyBorder="1" applyAlignment="1">
      <alignment horizontal="right" vertical="center" wrapText="1"/>
    </xf>
    <xf numFmtId="41" fontId="5" fillId="5" borderId="51" xfId="1" applyNumberFormat="1" applyFont="1" applyFill="1" applyBorder="1" applyAlignment="1">
      <alignment horizontal="center" vertical="center"/>
    </xf>
    <xf numFmtId="41" fontId="9" fillId="5" borderId="55" xfId="2" applyFont="1" applyFill="1" applyBorder="1" applyAlignment="1" applyProtection="1">
      <alignment horizontal="right" vertical="center"/>
      <protection locked="0"/>
    </xf>
    <xf numFmtId="41" fontId="16" fillId="5" borderId="66" xfId="4" applyNumberFormat="1" applyFont="1" applyFill="1" applyBorder="1" applyAlignment="1">
      <alignment horizontal="right" vertical="center" wrapText="1"/>
    </xf>
    <xf numFmtId="41" fontId="16" fillId="5" borderId="55" xfId="4" applyNumberFormat="1" applyFont="1" applyFill="1" applyBorder="1" applyAlignment="1">
      <alignment horizontal="right" vertical="center" wrapText="1"/>
    </xf>
    <xf numFmtId="41" fontId="16" fillId="5" borderId="72" xfId="4" applyNumberFormat="1" applyFont="1" applyFill="1" applyBorder="1" applyAlignment="1">
      <alignment horizontal="right" vertical="center" wrapText="1"/>
    </xf>
    <xf numFmtId="41" fontId="16" fillId="4" borderId="73" xfId="4" applyNumberFormat="1" applyFont="1" applyFill="1" applyBorder="1" applyAlignment="1">
      <alignment horizontal="right" vertical="center" wrapText="1"/>
    </xf>
    <xf numFmtId="0" fontId="9" fillId="4" borderId="51" xfId="1" applyFont="1" applyFill="1" applyBorder="1" applyAlignment="1">
      <alignment horizontal="center" vertical="center"/>
    </xf>
    <xf numFmtId="41" fontId="5" fillId="4" borderId="70" xfId="2" applyFont="1" applyFill="1" applyBorder="1" applyAlignment="1" applyProtection="1">
      <alignment horizontal="right" vertical="center"/>
      <protection locked="0"/>
    </xf>
    <xf numFmtId="41" fontId="16" fillId="5" borderId="71" xfId="6" applyNumberFormat="1" applyFont="1" applyFill="1" applyBorder="1" applyAlignment="1">
      <alignment horizontal="right" vertical="center" wrapText="1"/>
    </xf>
    <xf numFmtId="41" fontId="9" fillId="5" borderId="61" xfId="2" applyFont="1" applyFill="1" applyBorder="1" applyAlignment="1" applyProtection="1">
      <alignment horizontal="right" vertical="center"/>
      <protection locked="0"/>
    </xf>
    <xf numFmtId="0" fontId="9" fillId="5" borderId="57" xfId="1" applyFont="1" applyFill="1" applyBorder="1" applyAlignment="1">
      <alignment horizontal="center" vertical="center"/>
    </xf>
    <xf numFmtId="41" fontId="16" fillId="4" borderId="49" xfId="4" applyNumberFormat="1" applyFont="1" applyFill="1" applyBorder="1" applyAlignment="1">
      <alignment horizontal="right" vertical="center" wrapText="1"/>
    </xf>
    <xf numFmtId="41" fontId="16" fillId="5" borderId="50" xfId="4" applyNumberFormat="1" applyFont="1" applyFill="1" applyBorder="1" applyAlignment="1">
      <alignment horizontal="right" vertical="center" wrapText="1"/>
    </xf>
    <xf numFmtId="41" fontId="9" fillId="5" borderId="48" xfId="2" applyFont="1" applyFill="1" applyBorder="1" applyAlignment="1" applyProtection="1">
      <alignment horizontal="right" vertical="center"/>
      <protection locked="0"/>
    </xf>
    <xf numFmtId="0" fontId="9" fillId="5" borderId="46" xfId="1" applyFont="1" applyFill="1" applyBorder="1" applyAlignment="1">
      <alignment horizontal="center" vertical="center"/>
    </xf>
    <xf numFmtId="41" fontId="16" fillId="4" borderId="72" xfId="4" applyNumberFormat="1" applyFont="1" applyFill="1" applyBorder="1" applyAlignment="1">
      <alignment horizontal="right" vertical="center" wrapText="1"/>
    </xf>
    <xf numFmtId="41" fontId="16" fillId="5" borderId="73" xfId="4" applyNumberFormat="1" applyFont="1" applyFill="1" applyBorder="1" applyAlignment="1">
      <alignment horizontal="right" vertical="center" wrapText="1"/>
    </xf>
    <xf numFmtId="41" fontId="9" fillId="5" borderId="66" xfId="2" applyFont="1" applyFill="1" applyBorder="1" applyAlignment="1" applyProtection="1">
      <alignment horizontal="right" vertical="center"/>
      <protection locked="0"/>
    </xf>
    <xf numFmtId="0" fontId="9" fillId="5" borderId="51" xfId="1" applyFont="1" applyFill="1" applyBorder="1" applyAlignment="1">
      <alignment horizontal="center" vertical="center"/>
    </xf>
    <xf numFmtId="41" fontId="18" fillId="4" borderId="47" xfId="4" applyNumberFormat="1" applyFont="1" applyFill="1" applyBorder="1" applyAlignment="1">
      <alignment horizontal="right" vertical="center" wrapText="1"/>
    </xf>
    <xf numFmtId="41" fontId="18" fillId="4" borderId="48" xfId="4" applyNumberFormat="1" applyFont="1" applyFill="1" applyBorder="1" applyAlignment="1">
      <alignment horizontal="right" vertical="center" wrapText="1"/>
    </xf>
    <xf numFmtId="41" fontId="9" fillId="4" borderId="50" xfId="2" applyFont="1" applyFill="1" applyBorder="1" applyAlignment="1" applyProtection="1">
      <alignment horizontal="right" vertical="center"/>
      <protection locked="0"/>
    </xf>
    <xf numFmtId="41" fontId="5" fillId="4" borderId="73" xfId="2" applyFont="1" applyFill="1" applyBorder="1" applyAlignment="1" applyProtection="1">
      <alignment horizontal="right" vertical="center"/>
      <protection locked="0"/>
    </xf>
    <xf numFmtId="41" fontId="16" fillId="4" borderId="70" xfId="6" applyNumberFormat="1" applyFont="1" applyFill="1" applyBorder="1" applyAlignment="1">
      <alignment horizontal="right" vertical="center" wrapText="1"/>
    </xf>
    <xf numFmtId="41" fontId="16" fillId="0" borderId="0" xfId="4" applyNumberFormat="1" applyFont="1" applyAlignment="1">
      <alignment horizontal="right" vertical="center" wrapText="1"/>
    </xf>
    <xf numFmtId="41" fontId="16" fillId="0" borderId="0" xfId="4" applyNumberFormat="1" applyFont="1" applyAlignment="1">
      <alignment horizontal="center" vertical="center" wrapText="1"/>
    </xf>
    <xf numFmtId="41" fontId="9" fillId="0" borderId="0" xfId="2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" fillId="0" borderId="36" xfId="1" applyBorder="1"/>
    <xf numFmtId="0" fontId="1" fillId="0" borderId="0" xfId="1"/>
    <xf numFmtId="0" fontId="5" fillId="0" borderId="74" xfId="1" applyFont="1" applyBorder="1" applyAlignment="1">
      <alignment horizontal="right"/>
    </xf>
    <xf numFmtId="41" fontId="5" fillId="0" borderId="0" xfId="1" applyNumberFormat="1" applyFont="1"/>
    <xf numFmtId="0" fontId="9" fillId="2" borderId="2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5" fillId="0" borderId="3" xfId="1" quotePrefix="1" applyFont="1" applyBorder="1" applyAlignment="1">
      <alignment horizontal="center" vertical="center"/>
    </xf>
    <xf numFmtId="41" fontId="5" fillId="0" borderId="3" xfId="1" quotePrefix="1" applyNumberFormat="1" applyFont="1" applyBorder="1" applyAlignment="1">
      <alignment horizontal="center" vertical="center"/>
    </xf>
    <xf numFmtId="41" fontId="5" fillId="0" borderId="3" xfId="2" applyFont="1" applyFill="1" applyBorder="1" applyAlignment="1">
      <alignment vertical="center"/>
    </xf>
    <xf numFmtId="0" fontId="5" fillId="0" borderId="9" xfId="1" quotePrefix="1" applyFont="1" applyBorder="1" applyAlignment="1">
      <alignment horizontal="center" vertical="center"/>
    </xf>
    <xf numFmtId="41" fontId="5" fillId="0" borderId="9" xfId="1" quotePrefix="1" applyNumberFormat="1" applyFont="1" applyBorder="1" applyAlignment="1">
      <alignment horizontal="center" vertical="center"/>
    </xf>
    <xf numFmtId="41" fontId="5" fillId="0" borderId="9" xfId="2" applyFont="1" applyFill="1" applyBorder="1" applyAlignment="1">
      <alignment vertical="center"/>
    </xf>
    <xf numFmtId="41" fontId="5" fillId="0" borderId="13" xfId="1" quotePrefix="1" applyNumberFormat="1" applyFont="1" applyBorder="1" applyAlignment="1">
      <alignment horizontal="center" vertical="center"/>
    </xf>
    <xf numFmtId="41" fontId="5" fillId="0" borderId="11" xfId="1" quotePrefix="1" applyNumberFormat="1" applyFont="1" applyBorder="1" applyAlignment="1">
      <alignment horizontal="center" vertical="center"/>
    </xf>
    <xf numFmtId="0" fontId="9" fillId="3" borderId="14" xfId="7" quotePrefix="1" applyFont="1" applyFill="1" applyBorder="1" applyAlignment="1">
      <alignment horizontal="center" vertical="center"/>
    </xf>
    <xf numFmtId="41" fontId="9" fillId="3" borderId="14" xfId="7" quotePrefix="1" applyNumberFormat="1" applyFont="1" applyFill="1" applyBorder="1" applyAlignment="1">
      <alignment horizontal="center" vertical="center"/>
    </xf>
    <xf numFmtId="41" fontId="9" fillId="3" borderId="7" xfId="7" quotePrefix="1" applyNumberFormat="1" applyFont="1" applyFill="1" applyBorder="1" applyAlignment="1">
      <alignment horizontal="center" vertical="center"/>
    </xf>
    <xf numFmtId="0" fontId="9" fillId="3" borderId="7" xfId="7" quotePrefix="1" applyFont="1" applyFill="1" applyBorder="1" applyAlignment="1">
      <alignment horizontal="center" vertical="center"/>
    </xf>
    <xf numFmtId="0" fontId="5" fillId="0" borderId="4" xfId="1" quotePrefix="1" applyFont="1" applyBorder="1" applyAlignment="1">
      <alignment horizontal="left" vertical="center"/>
    </xf>
    <xf numFmtId="41" fontId="5" fillId="0" borderId="4" xfId="1" quotePrefix="1" applyNumberFormat="1" applyFont="1" applyBorder="1" applyAlignment="1">
      <alignment horizontal="left" vertical="center"/>
    </xf>
    <xf numFmtId="41" fontId="5" fillId="0" borderId="0" xfId="1" quotePrefix="1" applyNumberFormat="1" applyFont="1" applyAlignment="1">
      <alignment horizontal="left" vertical="center"/>
    </xf>
    <xf numFmtId="0" fontId="5" fillId="0" borderId="0" xfId="1" quotePrefix="1" applyFont="1" applyAlignment="1">
      <alignment horizontal="left" vertical="center"/>
    </xf>
    <xf numFmtId="0" fontId="5" fillId="0" borderId="0" xfId="1" applyFont="1" applyAlignment="1">
      <alignment horizontal="left"/>
    </xf>
    <xf numFmtId="3" fontId="5" fillId="0" borderId="0" xfId="1" applyNumberFormat="1" applyFont="1" applyAlignment="1">
      <alignment vertical="center"/>
    </xf>
    <xf numFmtId="41" fontId="5" fillId="0" borderId="0" xfId="2" applyFont="1" applyFill="1" applyBorder="1" applyAlignment="1">
      <alignment vertical="center"/>
    </xf>
    <xf numFmtId="0" fontId="5" fillId="0" borderId="0" xfId="1" applyFont="1" applyAlignment="1">
      <alignment horizontal="right"/>
    </xf>
    <xf numFmtId="0" fontId="5" fillId="5" borderId="0" xfId="1" applyFont="1" applyFill="1"/>
    <xf numFmtId="0" fontId="5" fillId="0" borderId="75" xfId="1" applyFont="1" applyBorder="1" applyAlignment="1">
      <alignment horizontal="right" vertical="center"/>
    </xf>
    <xf numFmtId="0" fontId="5" fillId="0" borderId="1" xfId="1" applyFont="1" applyBorder="1"/>
    <xf numFmtId="0" fontId="9" fillId="2" borderId="5" xfId="1" applyFont="1" applyFill="1" applyBorder="1" applyAlignment="1">
      <alignment horizontal="center" vertical="top" wrapText="1"/>
    </xf>
    <xf numFmtId="0" fontId="9" fillId="2" borderId="10" xfId="1" applyFont="1" applyFill="1" applyBorder="1" applyAlignment="1">
      <alignment horizontal="center" vertical="top"/>
    </xf>
    <xf numFmtId="0" fontId="9" fillId="2" borderId="4" xfId="1" applyFont="1" applyFill="1" applyBorder="1" applyAlignment="1">
      <alignment vertical="center"/>
    </xf>
    <xf numFmtId="0" fontId="9" fillId="2" borderId="4" xfId="1" applyFont="1" applyFill="1" applyBorder="1" applyAlignment="1">
      <alignment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186" fontId="5" fillId="0" borderId="5" xfId="1" applyNumberFormat="1" applyFont="1" applyBorder="1" applyAlignment="1">
      <alignment vertical="center"/>
    </xf>
    <xf numFmtId="187" fontId="5" fillId="0" borderId="5" xfId="1" applyNumberFormat="1" applyFont="1" applyBorder="1" applyAlignment="1">
      <alignment vertical="center"/>
    </xf>
    <xf numFmtId="0" fontId="5" fillId="0" borderId="8" xfId="1" applyFont="1" applyBorder="1" applyAlignment="1">
      <alignment horizontal="center" vertical="center"/>
    </xf>
    <xf numFmtId="186" fontId="5" fillId="0" borderId="12" xfId="1" applyNumberFormat="1" applyFont="1" applyBorder="1" applyAlignment="1">
      <alignment vertical="center"/>
    </xf>
    <xf numFmtId="187" fontId="5" fillId="0" borderId="12" xfId="1" applyNumberFormat="1" applyFont="1" applyBorder="1" applyAlignment="1">
      <alignment vertical="center"/>
    </xf>
    <xf numFmtId="41" fontId="5" fillId="0" borderId="12" xfId="1" applyNumberFormat="1" applyFont="1" applyBorder="1" applyAlignment="1">
      <alignment vertical="center"/>
    </xf>
    <xf numFmtId="186" fontId="9" fillId="3" borderId="6" xfId="1" applyNumberFormat="1" applyFont="1" applyFill="1" applyBorder="1" applyAlignment="1">
      <alignment vertical="center"/>
    </xf>
    <xf numFmtId="187" fontId="9" fillId="3" borderId="6" xfId="1" applyNumberFormat="1" applyFont="1" applyFill="1" applyBorder="1" applyAlignment="1">
      <alignment vertical="center"/>
    </xf>
    <xf numFmtId="41" fontId="9" fillId="3" borderId="6" xfId="1" applyNumberFormat="1" applyFont="1" applyFill="1" applyBorder="1" applyAlignment="1">
      <alignment vertical="center"/>
    </xf>
    <xf numFmtId="0" fontId="9" fillId="3" borderId="6" xfId="1" applyFont="1" applyFill="1" applyBorder="1" applyAlignment="1">
      <alignment horizontal="center" vertical="center"/>
    </xf>
    <xf numFmtId="181" fontId="5" fillId="0" borderId="0" xfId="1" applyNumberFormat="1" applyFont="1" applyAlignment="1">
      <alignment vertical="center"/>
    </xf>
    <xf numFmtId="186" fontId="5" fillId="0" borderId="0" xfId="1" applyNumberFormat="1" applyFont="1"/>
    <xf numFmtId="0" fontId="5" fillId="0" borderId="79" xfId="1" applyFont="1" applyBorder="1" applyAlignment="1">
      <alignment horizontal="center" vertical="center"/>
    </xf>
    <xf numFmtId="41" fontId="5" fillId="0" borderId="80" xfId="1" applyNumberFormat="1" applyFont="1" applyBorder="1" applyAlignment="1">
      <alignment horizontal="center" vertical="center"/>
    </xf>
    <xf numFmtId="41" fontId="5" fillId="0" borderId="79" xfId="1" applyNumberFormat="1" applyFont="1" applyBorder="1" applyAlignment="1">
      <alignment horizontal="center" vertical="center"/>
    </xf>
    <xf numFmtId="0" fontId="5" fillId="0" borderId="80" xfId="1" applyFont="1" applyBorder="1" applyAlignment="1">
      <alignment horizontal="center" vertical="center"/>
    </xf>
    <xf numFmtId="41" fontId="5" fillId="0" borderId="0" xfId="1" applyNumberFormat="1" applyFont="1" applyAlignment="1">
      <alignment vertical="center"/>
    </xf>
    <xf numFmtId="0" fontId="5" fillId="0" borderId="81" xfId="1" applyFont="1" applyBorder="1" applyAlignment="1">
      <alignment horizontal="center" vertical="center"/>
    </xf>
    <xf numFmtId="41" fontId="5" fillId="0" borderId="82" xfId="1" applyNumberFormat="1" applyFont="1" applyBorder="1" applyAlignment="1">
      <alignment vertical="center"/>
    </xf>
    <xf numFmtId="41" fontId="5" fillId="0" borderId="81" xfId="1" applyNumberFormat="1" applyFont="1" applyBorder="1" applyAlignment="1">
      <alignment vertical="center"/>
    </xf>
    <xf numFmtId="0" fontId="5" fillId="0" borderId="82" xfId="1" applyFont="1" applyBorder="1" applyAlignment="1">
      <alignment horizontal="center" vertical="center"/>
    </xf>
    <xf numFmtId="41" fontId="5" fillId="0" borderId="8" xfId="1" applyNumberFormat="1" applyFont="1" applyBorder="1" applyAlignment="1">
      <alignment vertical="center"/>
    </xf>
    <xf numFmtId="41" fontId="9" fillId="3" borderId="7" xfId="1" applyNumberFormat="1" applyFont="1" applyFill="1" applyBorder="1" applyAlignment="1">
      <alignment vertical="center"/>
    </xf>
    <xf numFmtId="41" fontId="9" fillId="3" borderId="14" xfId="1" applyNumberFormat="1" applyFont="1" applyFill="1" applyBorder="1" applyAlignment="1">
      <alignment vertical="center"/>
    </xf>
    <xf numFmtId="0" fontId="5" fillId="5" borderId="83" xfId="1" applyFont="1" applyFill="1" applyBorder="1" applyAlignment="1">
      <alignment vertical="center"/>
    </xf>
    <xf numFmtId="186" fontId="9" fillId="5" borderId="84" xfId="1" applyNumberFormat="1" applyFont="1" applyFill="1" applyBorder="1" applyAlignment="1">
      <alignment vertical="center"/>
    </xf>
    <xf numFmtId="0" fontId="5" fillId="0" borderId="85" xfId="1" applyFont="1" applyBorder="1" applyAlignment="1">
      <alignment vertical="center"/>
    </xf>
    <xf numFmtId="0" fontId="5" fillId="0" borderId="86" xfId="1" applyFont="1" applyBorder="1"/>
    <xf numFmtId="41" fontId="5" fillId="0" borderId="85" xfId="1" applyNumberFormat="1" applyFont="1" applyBorder="1"/>
    <xf numFmtId="0" fontId="5" fillId="0" borderId="85" xfId="1" applyFont="1" applyBorder="1"/>
    <xf numFmtId="0" fontId="5" fillId="0" borderId="87" xfId="1" applyFont="1" applyBorder="1"/>
    <xf numFmtId="184" fontId="5" fillId="0" borderId="5" xfId="2" applyNumberFormat="1" applyFont="1" applyFill="1" applyBorder="1" applyAlignment="1">
      <alignment vertical="center"/>
    </xf>
    <xf numFmtId="188" fontId="5" fillId="0" borderId="5" xfId="2" applyNumberFormat="1" applyFont="1" applyFill="1" applyBorder="1" applyAlignment="1">
      <alignment vertical="center"/>
    </xf>
    <xf numFmtId="188" fontId="5" fillId="0" borderId="5" xfId="2" applyNumberFormat="1" applyFont="1" applyFill="1" applyBorder="1" applyAlignment="1">
      <alignment horizontal="right" vertical="center"/>
    </xf>
    <xf numFmtId="188" fontId="5" fillId="0" borderId="2" xfId="2" applyNumberFormat="1" applyFont="1" applyFill="1" applyBorder="1" applyAlignment="1">
      <alignment horizontal="right" vertical="center"/>
    </xf>
    <xf numFmtId="184" fontId="5" fillId="0" borderId="12" xfId="2" applyNumberFormat="1" applyFont="1" applyFill="1" applyBorder="1" applyAlignment="1">
      <alignment vertical="center"/>
    </xf>
    <xf numFmtId="188" fontId="5" fillId="0" borderId="12" xfId="2" applyNumberFormat="1" applyFont="1" applyFill="1" applyBorder="1" applyAlignment="1">
      <alignment vertical="center"/>
    </xf>
    <xf numFmtId="188" fontId="5" fillId="0" borderId="12" xfId="2" applyNumberFormat="1" applyFont="1" applyFill="1" applyBorder="1" applyAlignment="1">
      <alignment horizontal="right" vertical="center"/>
    </xf>
    <xf numFmtId="183" fontId="5" fillId="0" borderId="8" xfId="2" applyNumberFormat="1" applyFont="1" applyFill="1" applyBorder="1" applyAlignment="1">
      <alignment vertical="center"/>
    </xf>
    <xf numFmtId="0" fontId="9" fillId="5" borderId="0" xfId="1" applyFont="1" applyFill="1"/>
    <xf numFmtId="184" fontId="9" fillId="3" borderId="7" xfId="2" applyNumberFormat="1" applyFont="1" applyFill="1" applyBorder="1" applyAlignment="1">
      <alignment vertical="center"/>
    </xf>
    <xf numFmtId="188" fontId="9" fillId="3" borderId="7" xfId="2" applyNumberFormat="1" applyFont="1" applyFill="1" applyBorder="1" applyAlignment="1">
      <alignment vertical="center"/>
    </xf>
    <xf numFmtId="188" fontId="9" fillId="3" borderId="7" xfId="2" applyNumberFormat="1" applyFont="1" applyFill="1" applyBorder="1" applyAlignment="1">
      <alignment horizontal="right" vertical="center"/>
    </xf>
    <xf numFmtId="183" fontId="9" fillId="3" borderId="7" xfId="2" applyNumberFormat="1" applyFont="1" applyFill="1" applyBorder="1" applyAlignment="1">
      <alignment vertical="center"/>
    </xf>
    <xf numFmtId="188" fontId="9" fillId="3" borderId="14" xfId="2" applyNumberFormat="1" applyFont="1" applyFill="1" applyBorder="1" applyAlignment="1">
      <alignment horizontal="right" vertical="center"/>
    </xf>
    <xf numFmtId="185" fontId="5" fillId="0" borderId="0" xfId="1" applyNumberFormat="1" applyFont="1"/>
    <xf numFmtId="0" fontId="22" fillId="0" borderId="0" xfId="1" applyFont="1" applyAlignment="1">
      <alignment vertical="center"/>
    </xf>
    <xf numFmtId="0" fontId="22" fillId="0" borderId="0" xfId="1" applyFont="1"/>
    <xf numFmtId="41" fontId="5" fillId="0" borderId="3" xfId="2" applyFont="1" applyFill="1" applyBorder="1" applyAlignment="1">
      <alignment horizontal="right" vertical="center"/>
    </xf>
    <xf numFmtId="185" fontId="5" fillId="0" borderId="3" xfId="2" applyNumberFormat="1" applyFont="1" applyFill="1" applyBorder="1" applyAlignment="1">
      <alignment horizontal="right" vertical="center"/>
    </xf>
    <xf numFmtId="185" fontId="5" fillId="0" borderId="3" xfId="2" applyNumberFormat="1" applyFont="1" applyFill="1" applyBorder="1" applyAlignment="1">
      <alignment vertical="center"/>
    </xf>
    <xf numFmtId="41" fontId="5" fillId="0" borderId="2" xfId="2" applyFont="1" applyFill="1" applyBorder="1" applyAlignment="1">
      <alignment vertical="center"/>
    </xf>
    <xf numFmtId="41" fontId="5" fillId="0" borderId="9" xfId="2" applyFont="1" applyFill="1" applyBorder="1" applyAlignment="1">
      <alignment horizontal="right" vertical="center"/>
    </xf>
    <xf numFmtId="185" fontId="5" fillId="0" borderId="9" xfId="2" applyNumberFormat="1" applyFont="1" applyFill="1" applyBorder="1" applyAlignment="1">
      <alignment horizontal="right" vertical="center"/>
    </xf>
    <xf numFmtId="184" fontId="9" fillId="3" borderId="7" xfId="1" applyNumberFormat="1" applyFont="1" applyFill="1" applyBorder="1" applyAlignment="1">
      <alignment horizontal="center" vertical="center"/>
    </xf>
    <xf numFmtId="41" fontId="6" fillId="3" borderId="7" xfId="2" applyFont="1" applyFill="1" applyBorder="1" applyAlignment="1">
      <alignment vertical="center"/>
    </xf>
    <xf numFmtId="41" fontId="23" fillId="0" borderId="0" xfId="1" applyNumberFormat="1" applyFont="1"/>
    <xf numFmtId="189" fontId="5" fillId="0" borderId="0" xfId="1" applyNumberFormat="1" applyFont="1" applyAlignment="1">
      <alignment vertical="center"/>
    </xf>
    <xf numFmtId="189" fontId="5" fillId="0" borderId="0" xfId="1" applyNumberFormat="1" applyFont="1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5" fillId="0" borderId="8" xfId="1" quotePrefix="1" applyFont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5" fillId="0" borderId="2" xfId="1" quotePrefix="1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184" fontId="5" fillId="0" borderId="0" xfId="1" applyNumberFormat="1" applyFont="1"/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182" fontId="9" fillId="5" borderId="2" xfId="1" applyNumberFormat="1" applyFont="1" applyFill="1" applyBorder="1" applyAlignment="1">
      <alignment horizontal="distributed" vertical="center" wrapText="1" indent="1"/>
    </xf>
    <xf numFmtId="182" fontId="9" fillId="5" borderId="8" xfId="1" applyNumberFormat="1" applyFont="1" applyFill="1" applyBorder="1" applyAlignment="1">
      <alignment horizontal="distributed" vertical="center" wrapText="1" indent="1"/>
    </xf>
    <xf numFmtId="182" fontId="9" fillId="5" borderId="11" xfId="1" applyNumberFormat="1" applyFont="1" applyFill="1" applyBorder="1" applyAlignment="1">
      <alignment horizontal="distributed" vertical="center" wrapText="1" indent="1"/>
    </xf>
    <xf numFmtId="0" fontId="9" fillId="4" borderId="68" xfId="1" applyFont="1" applyFill="1" applyBorder="1" applyAlignment="1">
      <alignment horizontal="center" vertical="center" wrapText="1"/>
    </xf>
    <xf numFmtId="0" fontId="9" fillId="4" borderId="64" xfId="1" applyFont="1" applyFill="1" applyBorder="1" applyAlignment="1">
      <alignment horizontal="center" vertical="center"/>
    </xf>
    <xf numFmtId="0" fontId="9" fillId="4" borderId="69" xfId="1" applyFont="1" applyFill="1" applyBorder="1" applyAlignment="1">
      <alignment horizontal="center" vertical="center"/>
    </xf>
    <xf numFmtId="182" fontId="9" fillId="4" borderId="59" xfId="1" applyNumberFormat="1" applyFont="1" applyFill="1" applyBorder="1" applyAlignment="1">
      <alignment horizontal="distributed" vertical="center" indent="1"/>
    </xf>
    <xf numFmtId="182" fontId="9" fillId="4" borderId="62" xfId="1" applyNumberFormat="1" applyFont="1" applyFill="1" applyBorder="1" applyAlignment="1">
      <alignment horizontal="distributed" vertical="center" indent="1"/>
    </xf>
    <xf numFmtId="182" fontId="9" fillId="4" borderId="65" xfId="1" applyNumberFormat="1" applyFont="1" applyFill="1" applyBorder="1" applyAlignment="1">
      <alignment horizontal="distributed" vertical="center" indent="1"/>
    </xf>
    <xf numFmtId="0" fontId="9" fillId="5" borderId="2" xfId="1" applyFont="1" applyFill="1" applyBorder="1" applyAlignment="1">
      <alignment horizontal="center" vertical="center"/>
    </xf>
    <xf numFmtId="0" fontId="9" fillId="5" borderId="8" xfId="1" applyFont="1" applyFill="1" applyBorder="1" applyAlignment="1">
      <alignment horizontal="center" vertical="center"/>
    </xf>
    <xf numFmtId="0" fontId="9" fillId="5" borderId="11" xfId="1" applyFont="1" applyFill="1" applyBorder="1" applyAlignment="1">
      <alignment horizontal="center" vertical="center"/>
    </xf>
    <xf numFmtId="182" fontId="5" fillId="0" borderId="4" xfId="1" applyNumberFormat="1" applyFont="1" applyBorder="1" applyAlignment="1">
      <alignment horizontal="left" vertical="center" wrapText="1"/>
    </xf>
    <xf numFmtId="182" fontId="5" fillId="0" borderId="4" xfId="1" applyNumberFormat="1" applyFont="1" applyBorder="1" applyAlignment="1">
      <alignment horizontal="left" vertical="center"/>
    </xf>
    <xf numFmtId="0" fontId="9" fillId="0" borderId="68" xfId="1" applyFont="1" applyBorder="1" applyAlignment="1">
      <alignment horizontal="center" vertical="center"/>
    </xf>
    <xf numFmtId="0" fontId="9" fillId="0" borderId="64" xfId="1" applyFont="1" applyBorder="1" applyAlignment="1">
      <alignment horizontal="center" vertical="center"/>
    </xf>
    <xf numFmtId="0" fontId="9" fillId="0" borderId="69" xfId="1" applyFont="1" applyBorder="1" applyAlignment="1">
      <alignment horizontal="center" vertical="center"/>
    </xf>
    <xf numFmtId="182" fontId="9" fillId="5" borderId="59" xfId="1" applyNumberFormat="1" applyFont="1" applyFill="1" applyBorder="1" applyAlignment="1">
      <alignment horizontal="distributed" vertical="center" indent="1"/>
    </xf>
    <xf numFmtId="182" fontId="9" fillId="5" borderId="62" xfId="1" applyNumberFormat="1" applyFont="1" applyFill="1" applyBorder="1" applyAlignment="1">
      <alignment horizontal="distributed" vertical="center" indent="1"/>
    </xf>
    <xf numFmtId="182" fontId="9" fillId="5" borderId="65" xfId="1" applyNumberFormat="1" applyFont="1" applyFill="1" applyBorder="1" applyAlignment="1">
      <alignment horizontal="distributed" vertical="center" indent="1"/>
    </xf>
    <xf numFmtId="182" fontId="9" fillId="4" borderId="2" xfId="1" applyNumberFormat="1" applyFont="1" applyFill="1" applyBorder="1" applyAlignment="1">
      <alignment horizontal="center" vertical="center"/>
    </xf>
    <xf numFmtId="182" fontId="9" fillId="4" borderId="8" xfId="1" applyNumberFormat="1" applyFont="1" applyFill="1" applyBorder="1" applyAlignment="1">
      <alignment horizontal="center" vertical="center"/>
    </xf>
    <xf numFmtId="182" fontId="9" fillId="4" borderId="11" xfId="1" applyNumberFormat="1" applyFont="1" applyFill="1" applyBorder="1" applyAlignment="1">
      <alignment horizontal="center" vertical="center"/>
    </xf>
    <xf numFmtId="0" fontId="9" fillId="5" borderId="2" xfId="1" applyFont="1" applyFill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 wrapText="1"/>
    </xf>
    <xf numFmtId="0" fontId="9" fillId="5" borderId="11" xfId="1" applyFont="1" applyFill="1" applyBorder="1" applyAlignment="1">
      <alignment horizontal="center" vertical="center" wrapText="1"/>
    </xf>
    <xf numFmtId="0" fontId="5" fillId="0" borderId="8" xfId="1" quotePrefix="1" applyFont="1" applyBorder="1" applyAlignment="1">
      <alignment horizontal="center" vertical="center"/>
    </xf>
    <xf numFmtId="0" fontId="5" fillId="0" borderId="11" xfId="1" quotePrefix="1" applyFont="1" applyBorder="1" applyAlignment="1">
      <alignment horizontal="center" vertical="center"/>
    </xf>
    <xf numFmtId="0" fontId="5" fillId="0" borderId="8" xfId="1" quotePrefix="1" applyFont="1" applyBorder="1" applyAlignment="1">
      <alignment horizontal="center" vertical="center" wrapText="1"/>
    </xf>
    <xf numFmtId="0" fontId="5" fillId="0" borderId="11" xfId="1" quotePrefix="1" applyFont="1" applyBorder="1" applyAlignment="1">
      <alignment horizontal="center" vertical="center" wrapText="1"/>
    </xf>
    <xf numFmtId="0" fontId="9" fillId="3" borderId="2" xfId="1" quotePrefix="1" applyFont="1" applyFill="1" applyBorder="1" applyAlignment="1">
      <alignment horizontal="center" vertical="center"/>
    </xf>
    <xf numFmtId="0" fontId="9" fillId="3" borderId="8" xfId="1" quotePrefix="1" applyFont="1" applyFill="1" applyBorder="1" applyAlignment="1">
      <alignment horizontal="center" vertical="center"/>
    </xf>
    <xf numFmtId="0" fontId="9" fillId="3" borderId="11" xfId="1" quotePrefix="1" applyFont="1" applyFill="1" applyBorder="1" applyAlignment="1">
      <alignment horizontal="center" vertical="center"/>
    </xf>
    <xf numFmtId="0" fontId="9" fillId="3" borderId="2" xfId="1" quotePrefix="1" applyFont="1" applyFill="1" applyBorder="1" applyAlignment="1">
      <alignment horizontal="center" vertical="center" wrapText="1"/>
    </xf>
    <xf numFmtId="0" fontId="9" fillId="3" borderId="8" xfId="1" quotePrefix="1" applyFont="1" applyFill="1" applyBorder="1" applyAlignment="1">
      <alignment horizontal="center" vertical="center" wrapText="1"/>
    </xf>
    <xf numFmtId="0" fontId="9" fillId="3" borderId="11" xfId="1" quotePrefix="1" applyFont="1" applyFill="1" applyBorder="1" applyAlignment="1">
      <alignment horizontal="center" vertical="center" wrapText="1"/>
    </xf>
    <xf numFmtId="182" fontId="9" fillId="0" borderId="59" xfId="1" applyNumberFormat="1" applyFont="1" applyBorder="1" applyAlignment="1">
      <alignment horizontal="distributed" vertical="center" indent="1"/>
    </xf>
    <xf numFmtId="182" fontId="9" fillId="0" borderId="62" xfId="1" applyNumberFormat="1" applyFont="1" applyBorder="1" applyAlignment="1">
      <alignment horizontal="distributed" vertical="center" indent="1"/>
    </xf>
    <xf numFmtId="182" fontId="9" fillId="0" borderId="65" xfId="1" applyNumberFormat="1" applyFont="1" applyBorder="1" applyAlignment="1">
      <alignment horizontal="distributed" vertical="center" indent="1"/>
    </xf>
    <xf numFmtId="0" fontId="9" fillId="4" borderId="40" xfId="1" applyFont="1" applyFill="1" applyBorder="1" applyAlignment="1">
      <alignment horizontal="center" vertical="center"/>
    </xf>
    <xf numFmtId="0" fontId="9" fillId="4" borderId="38" xfId="1" applyFont="1" applyFill="1" applyBorder="1" applyAlignment="1">
      <alignment horizontal="center" vertical="center"/>
    </xf>
    <xf numFmtId="0" fontId="5" fillId="0" borderId="37" xfId="1" quotePrefix="1" applyFont="1" applyBorder="1" applyAlignment="1">
      <alignment horizontal="center" vertical="center"/>
    </xf>
    <xf numFmtId="0" fontId="5" fillId="0" borderId="39" xfId="1" quotePrefix="1" applyFont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5" fillId="0" borderId="2" xfId="1" quotePrefix="1" applyFont="1" applyBorder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9" fillId="2" borderId="4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1" fillId="2" borderId="5" xfId="1" applyFill="1" applyBorder="1"/>
    <xf numFmtId="0" fontId="1" fillId="2" borderId="13" xfId="1" applyFill="1" applyBorder="1"/>
    <xf numFmtId="0" fontId="1" fillId="2" borderId="10" xfId="1" applyFill="1" applyBorder="1"/>
    <xf numFmtId="0" fontId="9" fillId="2" borderId="5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14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6" fillId="2" borderId="14" xfId="1" applyFont="1" applyFill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1" fillId="0" borderId="11" xfId="1" applyBorder="1" applyAlignment="1">
      <alignment vertical="center"/>
    </xf>
    <xf numFmtId="0" fontId="6" fillId="2" borderId="24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6" fillId="2" borderId="30" xfId="1" applyFont="1" applyFill="1" applyBorder="1" applyAlignment="1">
      <alignment horizontal="center" vertical="center" wrapText="1"/>
    </xf>
    <xf numFmtId="0" fontId="6" fillId="2" borderId="35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vertical="center" wrapText="1"/>
    </xf>
    <xf numFmtId="0" fontId="5" fillId="0" borderId="4" xfId="1" applyFont="1" applyBorder="1" applyAlignment="1">
      <alignment horizontal="right" vertical="center" wrapText="1"/>
    </xf>
    <xf numFmtId="0" fontId="7" fillId="0" borderId="26" xfId="1" applyFont="1" applyBorder="1" applyAlignment="1">
      <alignment horizontal="left" vertical="center"/>
    </xf>
    <xf numFmtId="0" fontId="6" fillId="2" borderId="27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horizontal="center" vertical="center"/>
    </xf>
    <xf numFmtId="0" fontId="6" fillId="2" borderId="34" xfId="1" applyFont="1" applyFill="1" applyBorder="1" applyAlignment="1">
      <alignment horizontal="center" vertical="center"/>
    </xf>
    <xf numFmtId="0" fontId="6" fillId="2" borderId="28" xfId="1" applyFont="1" applyFill="1" applyBorder="1" applyAlignment="1">
      <alignment horizontal="center" vertical="center"/>
    </xf>
    <xf numFmtId="0" fontId="6" fillId="2" borderId="29" xfId="1" applyFont="1" applyFill="1" applyBorder="1" applyAlignment="1">
      <alignment horizontal="center" vertical="center"/>
    </xf>
    <xf numFmtId="0" fontId="6" fillId="2" borderId="32" xfId="1" applyFont="1" applyFill="1" applyBorder="1" applyAlignment="1">
      <alignment horizontal="center" vertical="center" wrapText="1"/>
    </xf>
    <xf numFmtId="0" fontId="6" fillId="2" borderId="33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9" fillId="2" borderId="76" xfId="1" applyFont="1" applyFill="1" applyBorder="1" applyAlignment="1">
      <alignment horizontal="center" vertical="center"/>
    </xf>
    <xf numFmtId="0" fontId="5" fillId="0" borderId="77" xfId="1" applyFont="1" applyBorder="1" applyAlignment="1">
      <alignment horizontal="center" vertical="center"/>
    </xf>
    <xf numFmtId="0" fontId="5" fillId="0" borderId="78" xfId="1" applyFont="1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</cellXfs>
  <cellStyles count="8">
    <cellStyle name="백분율 2" xfId="3" xr:uid="{DCDB9AB0-3AC0-4AFD-ABD4-4E4361F27EFB}"/>
    <cellStyle name="쉼표 [0] 2" xfId="2" xr:uid="{2F9E32F7-D235-4C61-987B-BEF1A98229A7}"/>
    <cellStyle name="콤마 [0]_해안선및도서" xfId="5" xr:uid="{C3464C76-4193-4049-A377-21DEA26E8564}"/>
    <cellStyle name="표준" xfId="0" builtinId="0"/>
    <cellStyle name="표준 113 2" xfId="4" xr:uid="{0DEEA5CD-A549-4C34-BEA7-F6A40D2764E2}"/>
    <cellStyle name="표준 2" xfId="1" xr:uid="{541C0513-7F74-43D4-B0B6-F9E66B23C5A8}"/>
    <cellStyle name="표준 2 2" xfId="6" xr:uid="{A7907BE0-29A3-4470-BDA1-22BC3DB6834C}"/>
    <cellStyle name="표준 3 2" xfId="7" xr:uid="{1377FFE5-3DCC-40FC-A84C-A7B0E7A530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0</xdr:rowOff>
    </xdr:from>
    <xdr:to>
      <xdr:col>1</xdr:col>
      <xdr:colOff>247650</xdr:colOff>
      <xdr:row>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31D132C-CAA5-494D-A92F-7BDA39F27D6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1714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u="none" strike="noStrike" baseline="0">
              <a:solidFill>
                <a:schemeClr val="bg1"/>
              </a:solidFill>
              <a:latin typeface="돋움"/>
              <a:ea typeface="돋움"/>
            </a:rPr>
            <a:t>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BA87F-2B00-4977-9B5A-83C484F451E7}">
  <dimension ref="A2:L24"/>
  <sheetViews>
    <sheetView tabSelected="1" workbookViewId="0">
      <selection activeCell="A2" sqref="A2"/>
    </sheetView>
  </sheetViews>
  <sheetFormatPr defaultRowHeight="18" customHeight="1" x14ac:dyDescent="0.15"/>
  <cols>
    <col min="1" max="1" width="12.125" style="21" customWidth="1"/>
    <col min="2" max="4" width="14.375" style="21" customWidth="1"/>
    <col min="5" max="5" width="15.75" style="21" customWidth="1"/>
    <col min="6" max="10" width="14.375" style="21" customWidth="1"/>
    <col min="11" max="11" width="12.125" style="21" customWidth="1"/>
    <col min="12" max="256" width="9" style="21"/>
    <col min="257" max="257" width="12.125" style="21" customWidth="1"/>
    <col min="258" max="260" width="14.375" style="21" customWidth="1"/>
    <col min="261" max="261" width="15.75" style="21" customWidth="1"/>
    <col min="262" max="266" width="14.375" style="21" customWidth="1"/>
    <col min="267" max="267" width="12.125" style="21" customWidth="1"/>
    <col min="268" max="512" width="9" style="21"/>
    <col min="513" max="513" width="12.125" style="21" customWidth="1"/>
    <col min="514" max="516" width="14.375" style="21" customWidth="1"/>
    <col min="517" max="517" width="15.75" style="21" customWidth="1"/>
    <col min="518" max="522" width="14.375" style="21" customWidth="1"/>
    <col min="523" max="523" width="12.125" style="21" customWidth="1"/>
    <col min="524" max="768" width="9" style="21"/>
    <col min="769" max="769" width="12.125" style="21" customWidth="1"/>
    <col min="770" max="772" width="14.375" style="21" customWidth="1"/>
    <col min="773" max="773" width="15.75" style="21" customWidth="1"/>
    <col min="774" max="778" width="14.375" style="21" customWidth="1"/>
    <col min="779" max="779" width="12.125" style="21" customWidth="1"/>
    <col min="780" max="1024" width="9" style="21"/>
    <col min="1025" max="1025" width="12.125" style="21" customWidth="1"/>
    <col min="1026" max="1028" width="14.375" style="21" customWidth="1"/>
    <col min="1029" max="1029" width="15.75" style="21" customWidth="1"/>
    <col min="1030" max="1034" width="14.375" style="21" customWidth="1"/>
    <col min="1035" max="1035" width="12.125" style="21" customWidth="1"/>
    <col min="1036" max="1280" width="9" style="21"/>
    <col min="1281" max="1281" width="12.125" style="21" customWidth="1"/>
    <col min="1282" max="1284" width="14.375" style="21" customWidth="1"/>
    <col min="1285" max="1285" width="15.75" style="21" customWidth="1"/>
    <col min="1286" max="1290" width="14.375" style="21" customWidth="1"/>
    <col min="1291" max="1291" width="12.125" style="21" customWidth="1"/>
    <col min="1292" max="1536" width="9" style="21"/>
    <col min="1537" max="1537" width="12.125" style="21" customWidth="1"/>
    <col min="1538" max="1540" width="14.375" style="21" customWidth="1"/>
    <col min="1541" max="1541" width="15.75" style="21" customWidth="1"/>
    <col min="1542" max="1546" width="14.375" style="21" customWidth="1"/>
    <col min="1547" max="1547" width="12.125" style="21" customWidth="1"/>
    <col min="1548" max="1792" width="9" style="21"/>
    <col min="1793" max="1793" width="12.125" style="21" customWidth="1"/>
    <col min="1794" max="1796" width="14.375" style="21" customWidth="1"/>
    <col min="1797" max="1797" width="15.75" style="21" customWidth="1"/>
    <col min="1798" max="1802" width="14.375" style="21" customWidth="1"/>
    <col min="1803" max="1803" width="12.125" style="21" customWidth="1"/>
    <col min="1804" max="2048" width="9" style="21"/>
    <col min="2049" max="2049" width="12.125" style="21" customWidth="1"/>
    <col min="2050" max="2052" width="14.375" style="21" customWidth="1"/>
    <col min="2053" max="2053" width="15.75" style="21" customWidth="1"/>
    <col min="2054" max="2058" width="14.375" style="21" customWidth="1"/>
    <col min="2059" max="2059" width="12.125" style="21" customWidth="1"/>
    <col min="2060" max="2304" width="9" style="21"/>
    <col min="2305" max="2305" width="12.125" style="21" customWidth="1"/>
    <col min="2306" max="2308" width="14.375" style="21" customWidth="1"/>
    <col min="2309" max="2309" width="15.75" style="21" customWidth="1"/>
    <col min="2310" max="2314" width="14.375" style="21" customWidth="1"/>
    <col min="2315" max="2315" width="12.125" style="21" customWidth="1"/>
    <col min="2316" max="2560" width="9" style="21"/>
    <col min="2561" max="2561" width="12.125" style="21" customWidth="1"/>
    <col min="2562" max="2564" width="14.375" style="21" customWidth="1"/>
    <col min="2565" max="2565" width="15.75" style="21" customWidth="1"/>
    <col min="2566" max="2570" width="14.375" style="21" customWidth="1"/>
    <col min="2571" max="2571" width="12.125" style="21" customWidth="1"/>
    <col min="2572" max="2816" width="9" style="21"/>
    <col min="2817" max="2817" width="12.125" style="21" customWidth="1"/>
    <col min="2818" max="2820" width="14.375" style="21" customWidth="1"/>
    <col min="2821" max="2821" width="15.75" style="21" customWidth="1"/>
    <col min="2822" max="2826" width="14.375" style="21" customWidth="1"/>
    <col min="2827" max="2827" width="12.125" style="21" customWidth="1"/>
    <col min="2828" max="3072" width="9" style="21"/>
    <col min="3073" max="3073" width="12.125" style="21" customWidth="1"/>
    <col min="3074" max="3076" width="14.375" style="21" customWidth="1"/>
    <col min="3077" max="3077" width="15.75" style="21" customWidth="1"/>
    <col min="3078" max="3082" width="14.375" style="21" customWidth="1"/>
    <col min="3083" max="3083" width="12.125" style="21" customWidth="1"/>
    <col min="3084" max="3328" width="9" style="21"/>
    <col min="3329" max="3329" width="12.125" style="21" customWidth="1"/>
    <col min="3330" max="3332" width="14.375" style="21" customWidth="1"/>
    <col min="3333" max="3333" width="15.75" style="21" customWidth="1"/>
    <col min="3334" max="3338" width="14.375" style="21" customWidth="1"/>
    <col min="3339" max="3339" width="12.125" style="21" customWidth="1"/>
    <col min="3340" max="3584" width="9" style="21"/>
    <col min="3585" max="3585" width="12.125" style="21" customWidth="1"/>
    <col min="3586" max="3588" width="14.375" style="21" customWidth="1"/>
    <col min="3589" max="3589" width="15.75" style="21" customWidth="1"/>
    <col min="3590" max="3594" width="14.375" style="21" customWidth="1"/>
    <col min="3595" max="3595" width="12.125" style="21" customWidth="1"/>
    <col min="3596" max="3840" width="9" style="21"/>
    <col min="3841" max="3841" width="12.125" style="21" customWidth="1"/>
    <col min="3842" max="3844" width="14.375" style="21" customWidth="1"/>
    <col min="3845" max="3845" width="15.75" style="21" customWidth="1"/>
    <col min="3846" max="3850" width="14.375" style="21" customWidth="1"/>
    <col min="3851" max="3851" width="12.125" style="21" customWidth="1"/>
    <col min="3852" max="4096" width="9" style="21"/>
    <col min="4097" max="4097" width="12.125" style="21" customWidth="1"/>
    <col min="4098" max="4100" width="14.375" style="21" customWidth="1"/>
    <col min="4101" max="4101" width="15.75" style="21" customWidth="1"/>
    <col min="4102" max="4106" width="14.375" style="21" customWidth="1"/>
    <col min="4107" max="4107" width="12.125" style="21" customWidth="1"/>
    <col min="4108" max="4352" width="9" style="21"/>
    <col min="4353" max="4353" width="12.125" style="21" customWidth="1"/>
    <col min="4354" max="4356" width="14.375" style="21" customWidth="1"/>
    <col min="4357" max="4357" width="15.75" style="21" customWidth="1"/>
    <col min="4358" max="4362" width="14.375" style="21" customWidth="1"/>
    <col min="4363" max="4363" width="12.125" style="21" customWidth="1"/>
    <col min="4364" max="4608" width="9" style="21"/>
    <col min="4609" max="4609" width="12.125" style="21" customWidth="1"/>
    <col min="4610" max="4612" width="14.375" style="21" customWidth="1"/>
    <col min="4613" max="4613" width="15.75" style="21" customWidth="1"/>
    <col min="4614" max="4618" width="14.375" style="21" customWidth="1"/>
    <col min="4619" max="4619" width="12.125" style="21" customWidth="1"/>
    <col min="4620" max="4864" width="9" style="21"/>
    <col min="4865" max="4865" width="12.125" style="21" customWidth="1"/>
    <col min="4866" max="4868" width="14.375" style="21" customWidth="1"/>
    <col min="4869" max="4869" width="15.75" style="21" customWidth="1"/>
    <col min="4870" max="4874" width="14.375" style="21" customWidth="1"/>
    <col min="4875" max="4875" width="12.125" style="21" customWidth="1"/>
    <col min="4876" max="5120" width="9" style="21"/>
    <col min="5121" max="5121" width="12.125" style="21" customWidth="1"/>
    <col min="5122" max="5124" width="14.375" style="21" customWidth="1"/>
    <col min="5125" max="5125" width="15.75" style="21" customWidth="1"/>
    <col min="5126" max="5130" width="14.375" style="21" customWidth="1"/>
    <col min="5131" max="5131" width="12.125" style="21" customWidth="1"/>
    <col min="5132" max="5376" width="9" style="21"/>
    <col min="5377" max="5377" width="12.125" style="21" customWidth="1"/>
    <col min="5378" max="5380" width="14.375" style="21" customWidth="1"/>
    <col min="5381" max="5381" width="15.75" style="21" customWidth="1"/>
    <col min="5382" max="5386" width="14.375" style="21" customWidth="1"/>
    <col min="5387" max="5387" width="12.125" style="21" customWidth="1"/>
    <col min="5388" max="5632" width="9" style="21"/>
    <col min="5633" max="5633" width="12.125" style="21" customWidth="1"/>
    <col min="5634" max="5636" width="14.375" style="21" customWidth="1"/>
    <col min="5637" max="5637" width="15.75" style="21" customWidth="1"/>
    <col min="5638" max="5642" width="14.375" style="21" customWidth="1"/>
    <col min="5643" max="5643" width="12.125" style="21" customWidth="1"/>
    <col min="5644" max="5888" width="9" style="21"/>
    <col min="5889" max="5889" width="12.125" style="21" customWidth="1"/>
    <col min="5890" max="5892" width="14.375" style="21" customWidth="1"/>
    <col min="5893" max="5893" width="15.75" style="21" customWidth="1"/>
    <col min="5894" max="5898" width="14.375" style="21" customWidth="1"/>
    <col min="5899" max="5899" width="12.125" style="21" customWidth="1"/>
    <col min="5900" max="6144" width="9" style="21"/>
    <col min="6145" max="6145" width="12.125" style="21" customWidth="1"/>
    <col min="6146" max="6148" width="14.375" style="21" customWidth="1"/>
    <col min="6149" max="6149" width="15.75" style="21" customWidth="1"/>
    <col min="6150" max="6154" width="14.375" style="21" customWidth="1"/>
    <col min="6155" max="6155" width="12.125" style="21" customWidth="1"/>
    <col min="6156" max="6400" width="9" style="21"/>
    <col min="6401" max="6401" width="12.125" style="21" customWidth="1"/>
    <col min="6402" max="6404" width="14.375" style="21" customWidth="1"/>
    <col min="6405" max="6405" width="15.75" style="21" customWidth="1"/>
    <col min="6406" max="6410" width="14.375" style="21" customWidth="1"/>
    <col min="6411" max="6411" width="12.125" style="21" customWidth="1"/>
    <col min="6412" max="6656" width="9" style="21"/>
    <col min="6657" max="6657" width="12.125" style="21" customWidth="1"/>
    <col min="6658" max="6660" width="14.375" style="21" customWidth="1"/>
    <col min="6661" max="6661" width="15.75" style="21" customWidth="1"/>
    <col min="6662" max="6666" width="14.375" style="21" customWidth="1"/>
    <col min="6667" max="6667" width="12.125" style="21" customWidth="1"/>
    <col min="6668" max="6912" width="9" style="21"/>
    <col min="6913" max="6913" width="12.125" style="21" customWidth="1"/>
    <col min="6914" max="6916" width="14.375" style="21" customWidth="1"/>
    <col min="6917" max="6917" width="15.75" style="21" customWidth="1"/>
    <col min="6918" max="6922" width="14.375" style="21" customWidth="1"/>
    <col min="6923" max="6923" width="12.125" style="21" customWidth="1"/>
    <col min="6924" max="7168" width="9" style="21"/>
    <col min="7169" max="7169" width="12.125" style="21" customWidth="1"/>
    <col min="7170" max="7172" width="14.375" style="21" customWidth="1"/>
    <col min="7173" max="7173" width="15.75" style="21" customWidth="1"/>
    <col min="7174" max="7178" width="14.375" style="21" customWidth="1"/>
    <col min="7179" max="7179" width="12.125" style="21" customWidth="1"/>
    <col min="7180" max="7424" width="9" style="21"/>
    <col min="7425" max="7425" width="12.125" style="21" customWidth="1"/>
    <col min="7426" max="7428" width="14.375" style="21" customWidth="1"/>
    <col min="7429" max="7429" width="15.75" style="21" customWidth="1"/>
    <col min="7430" max="7434" width="14.375" style="21" customWidth="1"/>
    <col min="7435" max="7435" width="12.125" style="21" customWidth="1"/>
    <col min="7436" max="7680" width="9" style="21"/>
    <col min="7681" max="7681" width="12.125" style="21" customWidth="1"/>
    <col min="7682" max="7684" width="14.375" style="21" customWidth="1"/>
    <col min="7685" max="7685" width="15.75" style="21" customWidth="1"/>
    <col min="7686" max="7690" width="14.375" style="21" customWidth="1"/>
    <col min="7691" max="7691" width="12.125" style="21" customWidth="1"/>
    <col min="7692" max="7936" width="9" style="21"/>
    <col min="7937" max="7937" width="12.125" style="21" customWidth="1"/>
    <col min="7938" max="7940" width="14.375" style="21" customWidth="1"/>
    <col min="7941" max="7941" width="15.75" style="21" customWidth="1"/>
    <col min="7942" max="7946" width="14.375" style="21" customWidth="1"/>
    <col min="7947" max="7947" width="12.125" style="21" customWidth="1"/>
    <col min="7948" max="8192" width="9" style="21"/>
    <col min="8193" max="8193" width="12.125" style="21" customWidth="1"/>
    <col min="8194" max="8196" width="14.375" style="21" customWidth="1"/>
    <col min="8197" max="8197" width="15.75" style="21" customWidth="1"/>
    <col min="8198" max="8202" width="14.375" style="21" customWidth="1"/>
    <col min="8203" max="8203" width="12.125" style="21" customWidth="1"/>
    <col min="8204" max="8448" width="9" style="21"/>
    <col min="8449" max="8449" width="12.125" style="21" customWidth="1"/>
    <col min="8450" max="8452" width="14.375" style="21" customWidth="1"/>
    <col min="8453" max="8453" width="15.75" style="21" customWidth="1"/>
    <col min="8454" max="8458" width="14.375" style="21" customWidth="1"/>
    <col min="8459" max="8459" width="12.125" style="21" customWidth="1"/>
    <col min="8460" max="8704" width="9" style="21"/>
    <col min="8705" max="8705" width="12.125" style="21" customWidth="1"/>
    <col min="8706" max="8708" width="14.375" style="21" customWidth="1"/>
    <col min="8709" max="8709" width="15.75" style="21" customWidth="1"/>
    <col min="8710" max="8714" width="14.375" style="21" customWidth="1"/>
    <col min="8715" max="8715" width="12.125" style="21" customWidth="1"/>
    <col min="8716" max="8960" width="9" style="21"/>
    <col min="8961" max="8961" width="12.125" style="21" customWidth="1"/>
    <col min="8962" max="8964" width="14.375" style="21" customWidth="1"/>
    <col min="8965" max="8965" width="15.75" style="21" customWidth="1"/>
    <col min="8966" max="8970" width="14.375" style="21" customWidth="1"/>
    <col min="8971" max="8971" width="12.125" style="21" customWidth="1"/>
    <col min="8972" max="9216" width="9" style="21"/>
    <col min="9217" max="9217" width="12.125" style="21" customWidth="1"/>
    <col min="9218" max="9220" width="14.375" style="21" customWidth="1"/>
    <col min="9221" max="9221" width="15.75" style="21" customWidth="1"/>
    <col min="9222" max="9226" width="14.375" style="21" customWidth="1"/>
    <col min="9227" max="9227" width="12.125" style="21" customWidth="1"/>
    <col min="9228" max="9472" width="9" style="21"/>
    <col min="9473" max="9473" width="12.125" style="21" customWidth="1"/>
    <col min="9474" max="9476" width="14.375" style="21" customWidth="1"/>
    <col min="9477" max="9477" width="15.75" style="21" customWidth="1"/>
    <col min="9478" max="9482" width="14.375" style="21" customWidth="1"/>
    <col min="9483" max="9483" width="12.125" style="21" customWidth="1"/>
    <col min="9484" max="9728" width="9" style="21"/>
    <col min="9729" max="9729" width="12.125" style="21" customWidth="1"/>
    <col min="9730" max="9732" width="14.375" style="21" customWidth="1"/>
    <col min="9733" max="9733" width="15.75" style="21" customWidth="1"/>
    <col min="9734" max="9738" width="14.375" style="21" customWidth="1"/>
    <col min="9739" max="9739" width="12.125" style="21" customWidth="1"/>
    <col min="9740" max="9984" width="9" style="21"/>
    <col min="9985" max="9985" width="12.125" style="21" customWidth="1"/>
    <col min="9986" max="9988" width="14.375" style="21" customWidth="1"/>
    <col min="9989" max="9989" width="15.75" style="21" customWidth="1"/>
    <col min="9990" max="9994" width="14.375" style="21" customWidth="1"/>
    <col min="9995" max="9995" width="12.125" style="21" customWidth="1"/>
    <col min="9996" max="10240" width="9" style="21"/>
    <col min="10241" max="10241" width="12.125" style="21" customWidth="1"/>
    <col min="10242" max="10244" width="14.375" style="21" customWidth="1"/>
    <col min="10245" max="10245" width="15.75" style="21" customWidth="1"/>
    <col min="10246" max="10250" width="14.375" style="21" customWidth="1"/>
    <col min="10251" max="10251" width="12.125" style="21" customWidth="1"/>
    <col min="10252" max="10496" width="9" style="21"/>
    <col min="10497" max="10497" width="12.125" style="21" customWidth="1"/>
    <col min="10498" max="10500" width="14.375" style="21" customWidth="1"/>
    <col min="10501" max="10501" width="15.75" style="21" customWidth="1"/>
    <col min="10502" max="10506" width="14.375" style="21" customWidth="1"/>
    <col min="10507" max="10507" width="12.125" style="21" customWidth="1"/>
    <col min="10508" max="10752" width="9" style="21"/>
    <col min="10753" max="10753" width="12.125" style="21" customWidth="1"/>
    <col min="10754" max="10756" width="14.375" style="21" customWidth="1"/>
    <col min="10757" max="10757" width="15.75" style="21" customWidth="1"/>
    <col min="10758" max="10762" width="14.375" style="21" customWidth="1"/>
    <col min="10763" max="10763" width="12.125" style="21" customWidth="1"/>
    <col min="10764" max="11008" width="9" style="21"/>
    <col min="11009" max="11009" width="12.125" style="21" customWidth="1"/>
    <col min="11010" max="11012" width="14.375" style="21" customWidth="1"/>
    <col min="11013" max="11013" width="15.75" style="21" customWidth="1"/>
    <col min="11014" max="11018" width="14.375" style="21" customWidth="1"/>
    <col min="11019" max="11019" width="12.125" style="21" customWidth="1"/>
    <col min="11020" max="11264" width="9" style="21"/>
    <col min="11265" max="11265" width="12.125" style="21" customWidth="1"/>
    <col min="11266" max="11268" width="14.375" style="21" customWidth="1"/>
    <col min="11269" max="11269" width="15.75" style="21" customWidth="1"/>
    <col min="11270" max="11274" width="14.375" style="21" customWidth="1"/>
    <col min="11275" max="11275" width="12.125" style="21" customWidth="1"/>
    <col min="11276" max="11520" width="9" style="21"/>
    <col min="11521" max="11521" width="12.125" style="21" customWidth="1"/>
    <col min="11522" max="11524" width="14.375" style="21" customWidth="1"/>
    <col min="11525" max="11525" width="15.75" style="21" customWidth="1"/>
    <col min="11526" max="11530" width="14.375" style="21" customWidth="1"/>
    <col min="11531" max="11531" width="12.125" style="21" customWidth="1"/>
    <col min="11532" max="11776" width="9" style="21"/>
    <col min="11777" max="11777" width="12.125" style="21" customWidth="1"/>
    <col min="11778" max="11780" width="14.375" style="21" customWidth="1"/>
    <col min="11781" max="11781" width="15.75" style="21" customWidth="1"/>
    <col min="11782" max="11786" width="14.375" style="21" customWidth="1"/>
    <col min="11787" max="11787" width="12.125" style="21" customWidth="1"/>
    <col min="11788" max="12032" width="9" style="21"/>
    <col min="12033" max="12033" width="12.125" style="21" customWidth="1"/>
    <col min="12034" max="12036" width="14.375" style="21" customWidth="1"/>
    <col min="12037" max="12037" width="15.75" style="21" customWidth="1"/>
    <col min="12038" max="12042" width="14.375" style="21" customWidth="1"/>
    <col min="12043" max="12043" width="12.125" style="21" customWidth="1"/>
    <col min="12044" max="12288" width="9" style="21"/>
    <col min="12289" max="12289" width="12.125" style="21" customWidth="1"/>
    <col min="12290" max="12292" width="14.375" style="21" customWidth="1"/>
    <col min="12293" max="12293" width="15.75" style="21" customWidth="1"/>
    <col min="12294" max="12298" width="14.375" style="21" customWidth="1"/>
    <col min="12299" max="12299" width="12.125" style="21" customWidth="1"/>
    <col min="12300" max="12544" width="9" style="21"/>
    <col min="12545" max="12545" width="12.125" style="21" customWidth="1"/>
    <col min="12546" max="12548" width="14.375" style="21" customWidth="1"/>
    <col min="12549" max="12549" width="15.75" style="21" customWidth="1"/>
    <col min="12550" max="12554" width="14.375" style="21" customWidth="1"/>
    <col min="12555" max="12555" width="12.125" style="21" customWidth="1"/>
    <col min="12556" max="12800" width="9" style="21"/>
    <col min="12801" max="12801" width="12.125" style="21" customWidth="1"/>
    <col min="12802" max="12804" width="14.375" style="21" customWidth="1"/>
    <col min="12805" max="12805" width="15.75" style="21" customWidth="1"/>
    <col min="12806" max="12810" width="14.375" style="21" customWidth="1"/>
    <col min="12811" max="12811" width="12.125" style="21" customWidth="1"/>
    <col min="12812" max="13056" width="9" style="21"/>
    <col min="13057" max="13057" width="12.125" style="21" customWidth="1"/>
    <col min="13058" max="13060" width="14.375" style="21" customWidth="1"/>
    <col min="13061" max="13061" width="15.75" style="21" customWidth="1"/>
    <col min="13062" max="13066" width="14.375" style="21" customWidth="1"/>
    <col min="13067" max="13067" width="12.125" style="21" customWidth="1"/>
    <col min="13068" max="13312" width="9" style="21"/>
    <col min="13313" max="13313" width="12.125" style="21" customWidth="1"/>
    <col min="13314" max="13316" width="14.375" style="21" customWidth="1"/>
    <col min="13317" max="13317" width="15.75" style="21" customWidth="1"/>
    <col min="13318" max="13322" width="14.375" style="21" customWidth="1"/>
    <col min="13323" max="13323" width="12.125" style="21" customWidth="1"/>
    <col min="13324" max="13568" width="9" style="21"/>
    <col min="13569" max="13569" width="12.125" style="21" customWidth="1"/>
    <col min="13570" max="13572" width="14.375" style="21" customWidth="1"/>
    <col min="13573" max="13573" width="15.75" style="21" customWidth="1"/>
    <col min="13574" max="13578" width="14.375" style="21" customWidth="1"/>
    <col min="13579" max="13579" width="12.125" style="21" customWidth="1"/>
    <col min="13580" max="13824" width="9" style="21"/>
    <col min="13825" max="13825" width="12.125" style="21" customWidth="1"/>
    <col min="13826" max="13828" width="14.375" style="21" customWidth="1"/>
    <col min="13829" max="13829" width="15.75" style="21" customWidth="1"/>
    <col min="13830" max="13834" width="14.375" style="21" customWidth="1"/>
    <col min="13835" max="13835" width="12.125" style="21" customWidth="1"/>
    <col min="13836" max="14080" width="9" style="21"/>
    <col min="14081" max="14081" width="12.125" style="21" customWidth="1"/>
    <col min="14082" max="14084" width="14.375" style="21" customWidth="1"/>
    <col min="14085" max="14085" width="15.75" style="21" customWidth="1"/>
    <col min="14086" max="14090" width="14.375" style="21" customWidth="1"/>
    <col min="14091" max="14091" width="12.125" style="21" customWidth="1"/>
    <col min="14092" max="14336" width="9" style="21"/>
    <col min="14337" max="14337" width="12.125" style="21" customWidth="1"/>
    <col min="14338" max="14340" width="14.375" style="21" customWidth="1"/>
    <col min="14341" max="14341" width="15.75" style="21" customWidth="1"/>
    <col min="14342" max="14346" width="14.375" style="21" customWidth="1"/>
    <col min="14347" max="14347" width="12.125" style="21" customWidth="1"/>
    <col min="14348" max="14592" width="9" style="21"/>
    <col min="14593" max="14593" width="12.125" style="21" customWidth="1"/>
    <col min="14594" max="14596" width="14.375" style="21" customWidth="1"/>
    <col min="14597" max="14597" width="15.75" style="21" customWidth="1"/>
    <col min="14598" max="14602" width="14.375" style="21" customWidth="1"/>
    <col min="14603" max="14603" width="12.125" style="21" customWidth="1"/>
    <col min="14604" max="14848" width="9" style="21"/>
    <col min="14849" max="14849" width="12.125" style="21" customWidth="1"/>
    <col min="14850" max="14852" width="14.375" style="21" customWidth="1"/>
    <col min="14853" max="14853" width="15.75" style="21" customWidth="1"/>
    <col min="14854" max="14858" width="14.375" style="21" customWidth="1"/>
    <col min="14859" max="14859" width="12.125" style="21" customWidth="1"/>
    <col min="14860" max="15104" width="9" style="21"/>
    <col min="15105" max="15105" width="12.125" style="21" customWidth="1"/>
    <col min="15106" max="15108" width="14.375" style="21" customWidth="1"/>
    <col min="15109" max="15109" width="15.75" style="21" customWidth="1"/>
    <col min="15110" max="15114" width="14.375" style="21" customWidth="1"/>
    <col min="15115" max="15115" width="12.125" style="21" customWidth="1"/>
    <col min="15116" max="15360" width="9" style="21"/>
    <col min="15361" max="15361" width="12.125" style="21" customWidth="1"/>
    <col min="15362" max="15364" width="14.375" style="21" customWidth="1"/>
    <col min="15365" max="15365" width="15.75" style="21" customWidth="1"/>
    <col min="15366" max="15370" width="14.375" style="21" customWidth="1"/>
    <col min="15371" max="15371" width="12.125" style="21" customWidth="1"/>
    <col min="15372" max="15616" width="9" style="21"/>
    <col min="15617" max="15617" width="12.125" style="21" customWidth="1"/>
    <col min="15618" max="15620" width="14.375" style="21" customWidth="1"/>
    <col min="15621" max="15621" width="15.75" style="21" customWidth="1"/>
    <col min="15622" max="15626" width="14.375" style="21" customWidth="1"/>
    <col min="15627" max="15627" width="12.125" style="21" customWidth="1"/>
    <col min="15628" max="15872" width="9" style="21"/>
    <col min="15873" max="15873" width="12.125" style="21" customWidth="1"/>
    <col min="15874" max="15876" width="14.375" style="21" customWidth="1"/>
    <col min="15877" max="15877" width="15.75" style="21" customWidth="1"/>
    <col min="15878" max="15882" width="14.375" style="21" customWidth="1"/>
    <col min="15883" max="15883" width="12.125" style="21" customWidth="1"/>
    <col min="15884" max="16128" width="9" style="21"/>
    <col min="16129" max="16129" width="12.125" style="21" customWidth="1"/>
    <col min="16130" max="16132" width="14.375" style="21" customWidth="1"/>
    <col min="16133" max="16133" width="15.75" style="21" customWidth="1"/>
    <col min="16134" max="16138" width="14.375" style="21" customWidth="1"/>
    <col min="16139" max="16139" width="12.125" style="21" customWidth="1"/>
    <col min="16140" max="16384" width="9" style="21"/>
  </cols>
  <sheetData>
    <row r="2" spans="1:12" ht="31.5" customHeight="1" x14ac:dyDescent="0.15">
      <c r="A2" s="78" t="s">
        <v>60</v>
      </c>
      <c r="B2" s="2"/>
      <c r="C2" s="2"/>
    </row>
    <row r="3" spans="1:12" ht="19.5" customHeight="1" x14ac:dyDescent="0.15">
      <c r="A3" s="79"/>
      <c r="B3" s="2"/>
      <c r="C3" s="2"/>
    </row>
    <row r="4" spans="1:12" s="80" customFormat="1" ht="22.5" customHeight="1" x14ac:dyDescent="0.15">
      <c r="A4" s="353" t="s">
        <v>61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</row>
    <row r="5" spans="1:12" s="80" customFormat="1" ht="19.5" customHeight="1" x14ac:dyDescent="0.15">
      <c r="A5" s="75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ht="18" customHeight="1" thickBot="1" x14ac:dyDescent="0.2">
      <c r="A6" s="3" t="s">
        <v>62</v>
      </c>
      <c r="B6" s="81"/>
      <c r="C6" s="81"/>
      <c r="D6" s="81"/>
      <c r="E6" s="81"/>
      <c r="F6" s="81"/>
      <c r="G6" s="81"/>
      <c r="H6" s="81"/>
      <c r="I6" s="81"/>
      <c r="J6" s="81"/>
      <c r="K6" s="82" t="s">
        <v>63</v>
      </c>
      <c r="L6" s="83"/>
    </row>
    <row r="7" spans="1:12" s="84" customFormat="1" ht="18" customHeight="1" x14ac:dyDescent="0.15">
      <c r="A7" s="355" t="s">
        <v>3</v>
      </c>
      <c r="B7" s="355" t="s">
        <v>64</v>
      </c>
      <c r="C7" s="360" t="s">
        <v>65</v>
      </c>
      <c r="D7" s="361"/>
      <c r="E7" s="361"/>
      <c r="F7" s="361"/>
      <c r="G7" s="361"/>
      <c r="H7" s="361"/>
      <c r="I7" s="362"/>
      <c r="J7" s="355" t="s">
        <v>66</v>
      </c>
      <c r="K7" s="355" t="s">
        <v>53</v>
      </c>
    </row>
    <row r="8" spans="1:12" s="84" customFormat="1" ht="18" customHeight="1" thickBot="1" x14ac:dyDescent="0.2">
      <c r="A8" s="356"/>
      <c r="B8" s="358"/>
      <c r="C8" s="363"/>
      <c r="D8" s="364"/>
      <c r="E8" s="364"/>
      <c r="F8" s="364"/>
      <c r="G8" s="364"/>
      <c r="H8" s="364"/>
      <c r="I8" s="365"/>
      <c r="J8" s="356"/>
      <c r="K8" s="366"/>
    </row>
    <row r="9" spans="1:12" s="84" customFormat="1" ht="18" customHeight="1" thickBot="1" x14ac:dyDescent="0.2">
      <c r="A9" s="356"/>
      <c r="B9" s="358"/>
      <c r="C9" s="358" t="s">
        <v>67</v>
      </c>
      <c r="D9" s="360" t="s">
        <v>68</v>
      </c>
      <c r="E9" s="86"/>
      <c r="F9" s="355" t="s">
        <v>69</v>
      </c>
      <c r="G9" s="355" t="s">
        <v>70</v>
      </c>
      <c r="H9" s="355" t="s">
        <v>71</v>
      </c>
      <c r="I9" s="355" t="s">
        <v>72</v>
      </c>
      <c r="J9" s="356"/>
      <c r="K9" s="366"/>
    </row>
    <row r="10" spans="1:12" s="84" customFormat="1" ht="18" customHeight="1" x14ac:dyDescent="0.15">
      <c r="A10" s="356"/>
      <c r="B10" s="358"/>
      <c r="C10" s="358"/>
      <c r="D10" s="368"/>
      <c r="E10" s="87" t="s">
        <v>73</v>
      </c>
      <c r="F10" s="356"/>
      <c r="G10" s="356"/>
      <c r="H10" s="356"/>
      <c r="I10" s="356"/>
      <c r="J10" s="356"/>
      <c r="K10" s="366"/>
    </row>
    <row r="11" spans="1:12" s="84" customFormat="1" ht="18" customHeight="1" x14ac:dyDescent="0.15">
      <c r="A11" s="356"/>
      <c r="B11" s="358"/>
      <c r="C11" s="358"/>
      <c r="D11" s="368"/>
      <c r="E11" s="358" t="s">
        <v>74</v>
      </c>
      <c r="F11" s="356"/>
      <c r="G11" s="356"/>
      <c r="H11" s="356"/>
      <c r="I11" s="356"/>
      <c r="J11" s="356"/>
      <c r="K11" s="366"/>
    </row>
    <row r="12" spans="1:12" s="84" customFormat="1" ht="18" customHeight="1" thickBot="1" x14ac:dyDescent="0.2">
      <c r="A12" s="357"/>
      <c r="B12" s="359"/>
      <c r="C12" s="359"/>
      <c r="D12" s="369"/>
      <c r="E12" s="357"/>
      <c r="F12" s="357"/>
      <c r="G12" s="357"/>
      <c r="H12" s="357"/>
      <c r="I12" s="357"/>
      <c r="J12" s="357"/>
      <c r="K12" s="367"/>
    </row>
    <row r="13" spans="1:12" s="84" customFormat="1" ht="20.100000000000001" customHeight="1" x14ac:dyDescent="0.15">
      <c r="A13" s="11">
        <v>2017</v>
      </c>
      <c r="B13" s="88">
        <v>198236</v>
      </c>
      <c r="C13" s="88">
        <v>179489</v>
      </c>
      <c r="D13" s="88">
        <v>6192</v>
      </c>
      <c r="E13" s="55">
        <v>19204</v>
      </c>
      <c r="F13" s="89">
        <v>108915</v>
      </c>
      <c r="G13" s="88">
        <v>4144</v>
      </c>
      <c r="H13" s="88">
        <v>40954</v>
      </c>
      <c r="I13" s="90">
        <v>80</v>
      </c>
      <c r="J13" s="91">
        <v>110.44465120425207</v>
      </c>
      <c r="K13" s="92">
        <v>2017</v>
      </c>
    </row>
    <row r="14" spans="1:12" ht="20.100000000000001" customHeight="1" x14ac:dyDescent="0.15">
      <c r="A14" s="22">
        <v>2018</v>
      </c>
      <c r="B14" s="66">
        <v>211847</v>
      </c>
      <c r="C14" s="93">
        <v>187260</v>
      </c>
      <c r="D14" s="66">
        <v>6197</v>
      </c>
      <c r="E14" s="59">
        <v>19237</v>
      </c>
      <c r="F14" s="94">
        <v>115824</v>
      </c>
      <c r="G14" s="66">
        <v>4306</v>
      </c>
      <c r="H14" s="66">
        <v>41654</v>
      </c>
      <c r="I14" s="59">
        <v>42</v>
      </c>
      <c r="J14" s="95">
        <v>88.39398244959807</v>
      </c>
      <c r="K14" s="96">
        <v>2018</v>
      </c>
    </row>
    <row r="15" spans="1:12" ht="20.100000000000001" customHeight="1" x14ac:dyDescent="0.15">
      <c r="A15" s="22">
        <v>2019</v>
      </c>
      <c r="B15" s="66">
        <v>217887</v>
      </c>
      <c r="C15" s="93">
        <v>190603</v>
      </c>
      <c r="D15" s="66">
        <v>6412</v>
      </c>
      <c r="E15" s="59">
        <v>19599</v>
      </c>
      <c r="F15" s="94">
        <v>117974</v>
      </c>
      <c r="G15" s="66">
        <v>3653</v>
      </c>
      <c r="H15" s="66">
        <v>41946</v>
      </c>
      <c r="I15" s="59">
        <v>1019</v>
      </c>
      <c r="J15" s="95">
        <v>87.477912863089585</v>
      </c>
      <c r="K15" s="96">
        <v>2019</v>
      </c>
    </row>
    <row r="16" spans="1:12" ht="20.100000000000001" customHeight="1" x14ac:dyDescent="0.15">
      <c r="A16" s="22">
        <v>2020</v>
      </c>
      <c r="B16" s="66">
        <v>223229</v>
      </c>
      <c r="C16" s="93">
        <v>192595</v>
      </c>
      <c r="D16" s="66">
        <v>6427</v>
      </c>
      <c r="E16" s="59">
        <v>19880</v>
      </c>
      <c r="F16" s="94">
        <v>118872</v>
      </c>
      <c r="G16" s="66">
        <v>3773</v>
      </c>
      <c r="H16" s="66">
        <v>42343</v>
      </c>
      <c r="I16" s="59">
        <v>1300</v>
      </c>
      <c r="J16" s="95">
        <v>86.3</v>
      </c>
      <c r="K16" s="96">
        <v>2020</v>
      </c>
    </row>
    <row r="17" spans="1:11" ht="20.100000000000001" customHeight="1" x14ac:dyDescent="0.15">
      <c r="A17" s="22">
        <v>2021</v>
      </c>
      <c r="B17" s="66">
        <v>232834</v>
      </c>
      <c r="C17" s="93">
        <v>204150</v>
      </c>
      <c r="D17" s="66">
        <v>6441</v>
      </c>
      <c r="E17" s="59">
        <v>20085</v>
      </c>
      <c r="F17" s="94">
        <v>130169</v>
      </c>
      <c r="G17" s="66">
        <v>3854</v>
      </c>
      <c r="H17" s="66">
        <v>42488</v>
      </c>
      <c r="I17" s="59">
        <v>1113</v>
      </c>
      <c r="J17" s="95">
        <v>87.6</v>
      </c>
      <c r="K17" s="96">
        <v>2021</v>
      </c>
    </row>
    <row r="18" spans="1:11" s="84" customFormat="1" ht="20.100000000000001" customHeight="1" thickBot="1" x14ac:dyDescent="0.2">
      <c r="A18" s="22">
        <v>2022</v>
      </c>
      <c r="B18" s="66">
        <v>246944</v>
      </c>
      <c r="C18" s="93">
        <v>220962</v>
      </c>
      <c r="D18" s="66">
        <v>4616</v>
      </c>
      <c r="E18" s="59">
        <v>22189</v>
      </c>
      <c r="F18" s="94">
        <v>146594</v>
      </c>
      <c r="G18" s="66">
        <v>4162</v>
      </c>
      <c r="H18" s="66">
        <v>42631</v>
      </c>
      <c r="I18" s="59">
        <v>770</v>
      </c>
      <c r="J18" s="95">
        <v>89.4</v>
      </c>
      <c r="K18" s="96">
        <v>2022</v>
      </c>
    </row>
    <row r="19" spans="1:11" s="84" customFormat="1" ht="20.100000000000001" customHeight="1" thickBot="1" x14ac:dyDescent="0.2">
      <c r="A19" s="97">
        <v>2023</v>
      </c>
      <c r="B19" s="72">
        <v>266168</v>
      </c>
      <c r="C19" s="98">
        <v>239621</v>
      </c>
      <c r="D19" s="99">
        <v>4668</v>
      </c>
      <c r="E19" s="100">
        <v>22466</v>
      </c>
      <c r="F19" s="99">
        <v>163925</v>
      </c>
      <c r="G19" s="99">
        <v>4540</v>
      </c>
      <c r="H19" s="99">
        <v>42819</v>
      </c>
      <c r="I19" s="99">
        <v>1203</v>
      </c>
      <c r="J19" s="101">
        <v>90.02</v>
      </c>
      <c r="K19" s="102">
        <v>2023</v>
      </c>
    </row>
    <row r="20" spans="1:11" s="2" customFormat="1" ht="27.75" customHeight="1" x14ac:dyDescent="0.3">
      <c r="A20" s="349" t="s">
        <v>75</v>
      </c>
      <c r="B20" s="350"/>
      <c r="C20" s="350"/>
      <c r="D20" s="350"/>
      <c r="E20" s="350"/>
      <c r="F20" s="350"/>
      <c r="G20" s="350"/>
      <c r="H20" s="350"/>
      <c r="I20" s="350"/>
    </row>
    <row r="21" spans="1:11" s="2" customFormat="1" ht="18" customHeight="1" x14ac:dyDescent="0.3">
      <c r="G21" s="103"/>
      <c r="H21" s="103"/>
      <c r="I21" s="103"/>
      <c r="K21" s="4" t="s">
        <v>76</v>
      </c>
    </row>
    <row r="22" spans="1:11" s="2" customFormat="1" ht="15" customHeight="1" x14ac:dyDescent="0.3">
      <c r="G22" s="103"/>
      <c r="H22" s="103"/>
      <c r="I22" s="103"/>
      <c r="K22" s="4" t="s">
        <v>77</v>
      </c>
    </row>
    <row r="23" spans="1:11" s="2" customFormat="1" ht="15.75" customHeight="1" x14ac:dyDescent="0.3">
      <c r="G23" s="103"/>
      <c r="H23" s="103"/>
      <c r="I23" s="103"/>
      <c r="K23" s="4" t="s">
        <v>78</v>
      </c>
    </row>
    <row r="24" spans="1:11" s="2" customFormat="1" ht="18" customHeight="1" x14ac:dyDescent="0.3">
      <c r="A24" s="351" t="s">
        <v>79</v>
      </c>
      <c r="B24" s="351"/>
      <c r="C24" s="351"/>
      <c r="D24" s="351"/>
      <c r="E24" s="352"/>
      <c r="K24" s="105" t="s">
        <v>80</v>
      </c>
    </row>
  </sheetData>
  <mergeCells count="15">
    <mergeCell ref="A20:I20"/>
    <mergeCell ref="A24:E24"/>
    <mergeCell ref="A4:L4"/>
    <mergeCell ref="A7:A12"/>
    <mergeCell ref="B7:B12"/>
    <mergeCell ref="C7:I8"/>
    <mergeCell ref="J7:J12"/>
    <mergeCell ref="K7:K12"/>
    <mergeCell ref="C9:C12"/>
    <mergeCell ref="D9:D12"/>
    <mergeCell ref="F9:F12"/>
    <mergeCell ref="G9:G12"/>
    <mergeCell ref="H9:H12"/>
    <mergeCell ref="I9:I12"/>
    <mergeCell ref="E11:E12"/>
  </mergeCells>
  <phoneticPr fontId="3" type="noConversion"/>
  <pageMargins left="0.75" right="0.75" top="1" bottom="0.35" header="0.5" footer="0.23"/>
  <pageSetup paperSize="9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8BA1E-9305-463C-9E76-87996CAEC725}">
  <dimension ref="A2:AG75"/>
  <sheetViews>
    <sheetView zoomScaleNormal="100" workbookViewId="0">
      <pane xSplit="1" ySplit="6" topLeftCell="B23" activePane="bottomRight" state="frozen"/>
      <selection activeCell="O6" sqref="O6:P6"/>
      <selection pane="topRight" activeCell="O6" sqref="O6:P6"/>
      <selection pane="bottomLeft" activeCell="O6" sqref="O6:P6"/>
      <selection pane="bottomRight" activeCell="A2" sqref="A2:M2"/>
    </sheetView>
  </sheetViews>
  <sheetFormatPr defaultRowHeight="18" customHeight="1" x14ac:dyDescent="0.15"/>
  <cols>
    <col min="1" max="1" width="12.25" style="21" customWidth="1"/>
    <col min="2" max="2" width="9" style="21"/>
    <col min="3" max="3" width="12.625" style="21" bestFit="1" customWidth="1"/>
    <col min="4" max="9" width="10.375" style="21" customWidth="1"/>
    <col min="10" max="10" width="11.125" style="21" bestFit="1" customWidth="1"/>
    <col min="11" max="30" width="10.375" style="21" customWidth="1"/>
    <col min="31" max="31" width="15.25" style="21" customWidth="1"/>
    <col min="32" max="32" width="14.5" style="21" customWidth="1"/>
    <col min="33" max="256" width="9" style="21"/>
    <col min="257" max="257" width="12.25" style="21" customWidth="1"/>
    <col min="258" max="258" width="9" style="21"/>
    <col min="259" max="259" width="12.625" style="21" bestFit="1" customWidth="1"/>
    <col min="260" max="265" width="10.375" style="21" customWidth="1"/>
    <col min="266" max="266" width="11.125" style="21" bestFit="1" customWidth="1"/>
    <col min="267" max="286" width="10.375" style="21" customWidth="1"/>
    <col min="287" max="287" width="15.25" style="21" customWidth="1"/>
    <col min="288" max="288" width="14.5" style="21" customWidth="1"/>
    <col min="289" max="512" width="9" style="21"/>
    <col min="513" max="513" width="12.25" style="21" customWidth="1"/>
    <col min="514" max="514" width="9" style="21"/>
    <col min="515" max="515" width="12.625" style="21" bestFit="1" customWidth="1"/>
    <col min="516" max="521" width="10.375" style="21" customWidth="1"/>
    <col min="522" max="522" width="11.125" style="21" bestFit="1" customWidth="1"/>
    <col min="523" max="542" width="10.375" style="21" customWidth="1"/>
    <col min="543" max="543" width="15.25" style="21" customWidth="1"/>
    <col min="544" max="544" width="14.5" style="21" customWidth="1"/>
    <col min="545" max="768" width="9" style="21"/>
    <col min="769" max="769" width="12.25" style="21" customWidth="1"/>
    <col min="770" max="770" width="9" style="21"/>
    <col min="771" max="771" width="12.625" style="21" bestFit="1" customWidth="1"/>
    <col min="772" max="777" width="10.375" style="21" customWidth="1"/>
    <col min="778" max="778" width="11.125" style="21" bestFit="1" customWidth="1"/>
    <col min="779" max="798" width="10.375" style="21" customWidth="1"/>
    <col min="799" max="799" width="15.25" style="21" customWidth="1"/>
    <col min="800" max="800" width="14.5" style="21" customWidth="1"/>
    <col min="801" max="1024" width="9" style="21"/>
    <col min="1025" max="1025" width="12.25" style="21" customWidth="1"/>
    <col min="1026" max="1026" width="9" style="21"/>
    <col min="1027" max="1027" width="12.625" style="21" bestFit="1" customWidth="1"/>
    <col min="1028" max="1033" width="10.375" style="21" customWidth="1"/>
    <col min="1034" max="1034" width="11.125" style="21" bestFit="1" customWidth="1"/>
    <col min="1035" max="1054" width="10.375" style="21" customWidth="1"/>
    <col min="1055" max="1055" width="15.25" style="21" customWidth="1"/>
    <col min="1056" max="1056" width="14.5" style="21" customWidth="1"/>
    <col min="1057" max="1280" width="9" style="21"/>
    <col min="1281" max="1281" width="12.25" style="21" customWidth="1"/>
    <col min="1282" max="1282" width="9" style="21"/>
    <col min="1283" max="1283" width="12.625" style="21" bestFit="1" customWidth="1"/>
    <col min="1284" max="1289" width="10.375" style="21" customWidth="1"/>
    <col min="1290" max="1290" width="11.125" style="21" bestFit="1" customWidth="1"/>
    <col min="1291" max="1310" width="10.375" style="21" customWidth="1"/>
    <col min="1311" max="1311" width="15.25" style="21" customWidth="1"/>
    <col min="1312" max="1312" width="14.5" style="21" customWidth="1"/>
    <col min="1313" max="1536" width="9" style="21"/>
    <col min="1537" max="1537" width="12.25" style="21" customWidth="1"/>
    <col min="1538" max="1538" width="9" style="21"/>
    <col min="1539" max="1539" width="12.625" style="21" bestFit="1" customWidth="1"/>
    <col min="1540" max="1545" width="10.375" style="21" customWidth="1"/>
    <col min="1546" max="1546" width="11.125" style="21" bestFit="1" customWidth="1"/>
    <col min="1547" max="1566" width="10.375" style="21" customWidth="1"/>
    <col min="1567" max="1567" width="15.25" style="21" customWidth="1"/>
    <col min="1568" max="1568" width="14.5" style="21" customWidth="1"/>
    <col min="1569" max="1792" width="9" style="21"/>
    <col min="1793" max="1793" width="12.25" style="21" customWidth="1"/>
    <col min="1794" max="1794" width="9" style="21"/>
    <col min="1795" max="1795" width="12.625" style="21" bestFit="1" customWidth="1"/>
    <col min="1796" max="1801" width="10.375" style="21" customWidth="1"/>
    <col min="1802" max="1802" width="11.125" style="21" bestFit="1" customWidth="1"/>
    <col min="1803" max="1822" width="10.375" style="21" customWidth="1"/>
    <col min="1823" max="1823" width="15.25" style="21" customWidth="1"/>
    <col min="1824" max="1824" width="14.5" style="21" customWidth="1"/>
    <col min="1825" max="2048" width="9" style="21"/>
    <col min="2049" max="2049" width="12.25" style="21" customWidth="1"/>
    <col min="2050" max="2050" width="9" style="21"/>
    <col min="2051" max="2051" width="12.625" style="21" bestFit="1" customWidth="1"/>
    <col min="2052" max="2057" width="10.375" style="21" customWidth="1"/>
    <col min="2058" max="2058" width="11.125" style="21" bestFit="1" customWidth="1"/>
    <col min="2059" max="2078" width="10.375" style="21" customWidth="1"/>
    <col min="2079" max="2079" width="15.25" style="21" customWidth="1"/>
    <col min="2080" max="2080" width="14.5" style="21" customWidth="1"/>
    <col min="2081" max="2304" width="9" style="21"/>
    <col min="2305" max="2305" width="12.25" style="21" customWidth="1"/>
    <col min="2306" max="2306" width="9" style="21"/>
    <col min="2307" max="2307" width="12.625" style="21" bestFit="1" customWidth="1"/>
    <col min="2308" max="2313" width="10.375" style="21" customWidth="1"/>
    <col min="2314" max="2314" width="11.125" style="21" bestFit="1" customWidth="1"/>
    <col min="2315" max="2334" width="10.375" style="21" customWidth="1"/>
    <col min="2335" max="2335" width="15.25" style="21" customWidth="1"/>
    <col min="2336" max="2336" width="14.5" style="21" customWidth="1"/>
    <col min="2337" max="2560" width="9" style="21"/>
    <col min="2561" max="2561" width="12.25" style="21" customWidth="1"/>
    <col min="2562" max="2562" width="9" style="21"/>
    <col min="2563" max="2563" width="12.625" style="21" bestFit="1" customWidth="1"/>
    <col min="2564" max="2569" width="10.375" style="21" customWidth="1"/>
    <col min="2570" max="2570" width="11.125" style="21" bestFit="1" customWidth="1"/>
    <col min="2571" max="2590" width="10.375" style="21" customWidth="1"/>
    <col min="2591" max="2591" width="15.25" style="21" customWidth="1"/>
    <col min="2592" max="2592" width="14.5" style="21" customWidth="1"/>
    <col min="2593" max="2816" width="9" style="21"/>
    <col min="2817" max="2817" width="12.25" style="21" customWidth="1"/>
    <col min="2818" max="2818" width="9" style="21"/>
    <col min="2819" max="2819" width="12.625" style="21" bestFit="1" customWidth="1"/>
    <col min="2820" max="2825" width="10.375" style="21" customWidth="1"/>
    <col min="2826" max="2826" width="11.125" style="21" bestFit="1" customWidth="1"/>
    <col min="2827" max="2846" width="10.375" style="21" customWidth="1"/>
    <col min="2847" max="2847" width="15.25" style="21" customWidth="1"/>
    <col min="2848" max="2848" width="14.5" style="21" customWidth="1"/>
    <col min="2849" max="3072" width="9" style="21"/>
    <col min="3073" max="3073" width="12.25" style="21" customWidth="1"/>
    <col min="3074" max="3074" width="9" style="21"/>
    <col min="3075" max="3075" width="12.625" style="21" bestFit="1" customWidth="1"/>
    <col min="3076" max="3081" width="10.375" style="21" customWidth="1"/>
    <col min="3082" max="3082" width="11.125" style="21" bestFit="1" customWidth="1"/>
    <col min="3083" max="3102" width="10.375" style="21" customWidth="1"/>
    <col min="3103" max="3103" width="15.25" style="21" customWidth="1"/>
    <col min="3104" max="3104" width="14.5" style="21" customWidth="1"/>
    <col min="3105" max="3328" width="9" style="21"/>
    <col min="3329" max="3329" width="12.25" style="21" customWidth="1"/>
    <col min="3330" max="3330" width="9" style="21"/>
    <col min="3331" max="3331" width="12.625" style="21" bestFit="1" customWidth="1"/>
    <col min="3332" max="3337" width="10.375" style="21" customWidth="1"/>
    <col min="3338" max="3338" width="11.125" style="21" bestFit="1" customWidth="1"/>
    <col min="3339" max="3358" width="10.375" style="21" customWidth="1"/>
    <col min="3359" max="3359" width="15.25" style="21" customWidth="1"/>
    <col min="3360" max="3360" width="14.5" style="21" customWidth="1"/>
    <col min="3361" max="3584" width="9" style="21"/>
    <col min="3585" max="3585" width="12.25" style="21" customWidth="1"/>
    <col min="3586" max="3586" width="9" style="21"/>
    <col min="3587" max="3587" width="12.625" style="21" bestFit="1" customWidth="1"/>
    <col min="3588" max="3593" width="10.375" style="21" customWidth="1"/>
    <col min="3594" max="3594" width="11.125" style="21" bestFit="1" customWidth="1"/>
    <col min="3595" max="3614" width="10.375" style="21" customWidth="1"/>
    <col min="3615" max="3615" width="15.25" style="21" customWidth="1"/>
    <col min="3616" max="3616" width="14.5" style="21" customWidth="1"/>
    <col min="3617" max="3840" width="9" style="21"/>
    <col min="3841" max="3841" width="12.25" style="21" customWidth="1"/>
    <col min="3842" max="3842" width="9" style="21"/>
    <col min="3843" max="3843" width="12.625" style="21" bestFit="1" customWidth="1"/>
    <col min="3844" max="3849" width="10.375" style="21" customWidth="1"/>
    <col min="3850" max="3850" width="11.125" style="21" bestFit="1" customWidth="1"/>
    <col min="3851" max="3870" width="10.375" style="21" customWidth="1"/>
    <col min="3871" max="3871" width="15.25" style="21" customWidth="1"/>
    <col min="3872" max="3872" width="14.5" style="21" customWidth="1"/>
    <col min="3873" max="4096" width="9" style="21"/>
    <col min="4097" max="4097" width="12.25" style="21" customWidth="1"/>
    <col min="4098" max="4098" width="9" style="21"/>
    <col min="4099" max="4099" width="12.625" style="21" bestFit="1" customWidth="1"/>
    <col min="4100" max="4105" width="10.375" style="21" customWidth="1"/>
    <col min="4106" max="4106" width="11.125" style="21" bestFit="1" customWidth="1"/>
    <col min="4107" max="4126" width="10.375" style="21" customWidth="1"/>
    <col min="4127" max="4127" width="15.25" style="21" customWidth="1"/>
    <col min="4128" max="4128" width="14.5" style="21" customWidth="1"/>
    <col min="4129" max="4352" width="9" style="21"/>
    <col min="4353" max="4353" width="12.25" style="21" customWidth="1"/>
    <col min="4354" max="4354" width="9" style="21"/>
    <col min="4355" max="4355" width="12.625" style="21" bestFit="1" customWidth="1"/>
    <col min="4356" max="4361" width="10.375" style="21" customWidth="1"/>
    <col min="4362" max="4362" width="11.125" style="21" bestFit="1" customWidth="1"/>
    <col min="4363" max="4382" width="10.375" style="21" customWidth="1"/>
    <col min="4383" max="4383" width="15.25" style="21" customWidth="1"/>
    <col min="4384" max="4384" width="14.5" style="21" customWidth="1"/>
    <col min="4385" max="4608" width="9" style="21"/>
    <col min="4609" max="4609" width="12.25" style="21" customWidth="1"/>
    <col min="4610" max="4610" width="9" style="21"/>
    <col min="4611" max="4611" width="12.625" style="21" bestFit="1" customWidth="1"/>
    <col min="4612" max="4617" width="10.375" style="21" customWidth="1"/>
    <col min="4618" max="4618" width="11.125" style="21" bestFit="1" customWidth="1"/>
    <col min="4619" max="4638" width="10.375" style="21" customWidth="1"/>
    <col min="4639" max="4639" width="15.25" style="21" customWidth="1"/>
    <col min="4640" max="4640" width="14.5" style="21" customWidth="1"/>
    <col min="4641" max="4864" width="9" style="21"/>
    <col min="4865" max="4865" width="12.25" style="21" customWidth="1"/>
    <col min="4866" max="4866" width="9" style="21"/>
    <col min="4867" max="4867" width="12.625" style="21" bestFit="1" customWidth="1"/>
    <col min="4868" max="4873" width="10.375" style="21" customWidth="1"/>
    <col min="4874" max="4874" width="11.125" style="21" bestFit="1" customWidth="1"/>
    <col min="4875" max="4894" width="10.375" style="21" customWidth="1"/>
    <col min="4895" max="4895" width="15.25" style="21" customWidth="1"/>
    <col min="4896" max="4896" width="14.5" style="21" customWidth="1"/>
    <col min="4897" max="5120" width="9" style="21"/>
    <col min="5121" max="5121" width="12.25" style="21" customWidth="1"/>
    <col min="5122" max="5122" width="9" style="21"/>
    <col min="5123" max="5123" width="12.625" style="21" bestFit="1" customWidth="1"/>
    <col min="5124" max="5129" width="10.375" style="21" customWidth="1"/>
    <col min="5130" max="5130" width="11.125" style="21" bestFit="1" customWidth="1"/>
    <col min="5131" max="5150" width="10.375" style="21" customWidth="1"/>
    <col min="5151" max="5151" width="15.25" style="21" customWidth="1"/>
    <col min="5152" max="5152" width="14.5" style="21" customWidth="1"/>
    <col min="5153" max="5376" width="9" style="21"/>
    <col min="5377" max="5377" width="12.25" style="21" customWidth="1"/>
    <col min="5378" max="5378" width="9" style="21"/>
    <col min="5379" max="5379" width="12.625" style="21" bestFit="1" customWidth="1"/>
    <col min="5380" max="5385" width="10.375" style="21" customWidth="1"/>
    <col min="5386" max="5386" width="11.125" style="21" bestFit="1" customWidth="1"/>
    <col min="5387" max="5406" width="10.375" style="21" customWidth="1"/>
    <col min="5407" max="5407" width="15.25" style="21" customWidth="1"/>
    <col min="5408" max="5408" width="14.5" style="21" customWidth="1"/>
    <col min="5409" max="5632" width="9" style="21"/>
    <col min="5633" max="5633" width="12.25" style="21" customWidth="1"/>
    <col min="5634" max="5634" width="9" style="21"/>
    <col min="5635" max="5635" width="12.625" style="21" bestFit="1" customWidth="1"/>
    <col min="5636" max="5641" width="10.375" style="21" customWidth="1"/>
    <col min="5642" max="5642" width="11.125" style="21" bestFit="1" customWidth="1"/>
    <col min="5643" max="5662" width="10.375" style="21" customWidth="1"/>
    <col min="5663" max="5663" width="15.25" style="21" customWidth="1"/>
    <col min="5664" max="5664" width="14.5" style="21" customWidth="1"/>
    <col min="5665" max="5888" width="9" style="21"/>
    <col min="5889" max="5889" width="12.25" style="21" customWidth="1"/>
    <col min="5890" max="5890" width="9" style="21"/>
    <col min="5891" max="5891" width="12.625" style="21" bestFit="1" customWidth="1"/>
    <col min="5892" max="5897" width="10.375" style="21" customWidth="1"/>
    <col min="5898" max="5898" width="11.125" style="21" bestFit="1" customWidth="1"/>
    <col min="5899" max="5918" width="10.375" style="21" customWidth="1"/>
    <col min="5919" max="5919" width="15.25" style="21" customWidth="1"/>
    <col min="5920" max="5920" width="14.5" style="21" customWidth="1"/>
    <col min="5921" max="6144" width="9" style="21"/>
    <col min="6145" max="6145" width="12.25" style="21" customWidth="1"/>
    <col min="6146" max="6146" width="9" style="21"/>
    <col min="6147" max="6147" width="12.625" style="21" bestFit="1" customWidth="1"/>
    <col min="6148" max="6153" width="10.375" style="21" customWidth="1"/>
    <col min="6154" max="6154" width="11.125" style="21" bestFit="1" customWidth="1"/>
    <col min="6155" max="6174" width="10.375" style="21" customWidth="1"/>
    <col min="6175" max="6175" width="15.25" style="21" customWidth="1"/>
    <col min="6176" max="6176" width="14.5" style="21" customWidth="1"/>
    <col min="6177" max="6400" width="9" style="21"/>
    <col min="6401" max="6401" width="12.25" style="21" customWidth="1"/>
    <col min="6402" max="6402" width="9" style="21"/>
    <col min="6403" max="6403" width="12.625" style="21" bestFit="1" customWidth="1"/>
    <col min="6404" max="6409" width="10.375" style="21" customWidth="1"/>
    <col min="6410" max="6410" width="11.125" style="21" bestFit="1" customWidth="1"/>
    <col min="6411" max="6430" width="10.375" style="21" customWidth="1"/>
    <col min="6431" max="6431" width="15.25" style="21" customWidth="1"/>
    <col min="6432" max="6432" width="14.5" style="21" customWidth="1"/>
    <col min="6433" max="6656" width="9" style="21"/>
    <col min="6657" max="6657" width="12.25" style="21" customWidth="1"/>
    <col min="6658" max="6658" width="9" style="21"/>
    <col min="6659" max="6659" width="12.625" style="21" bestFit="1" customWidth="1"/>
    <col min="6660" max="6665" width="10.375" style="21" customWidth="1"/>
    <col min="6666" max="6666" width="11.125" style="21" bestFit="1" customWidth="1"/>
    <col min="6667" max="6686" width="10.375" style="21" customWidth="1"/>
    <col min="6687" max="6687" width="15.25" style="21" customWidth="1"/>
    <col min="6688" max="6688" width="14.5" style="21" customWidth="1"/>
    <col min="6689" max="6912" width="9" style="21"/>
    <col min="6913" max="6913" width="12.25" style="21" customWidth="1"/>
    <col min="6914" max="6914" width="9" style="21"/>
    <col min="6915" max="6915" width="12.625" style="21" bestFit="1" customWidth="1"/>
    <col min="6916" max="6921" width="10.375" style="21" customWidth="1"/>
    <col min="6922" max="6922" width="11.125" style="21" bestFit="1" customWidth="1"/>
    <col min="6923" max="6942" width="10.375" style="21" customWidth="1"/>
    <col min="6943" max="6943" width="15.25" style="21" customWidth="1"/>
    <col min="6944" max="6944" width="14.5" style="21" customWidth="1"/>
    <col min="6945" max="7168" width="9" style="21"/>
    <col min="7169" max="7169" width="12.25" style="21" customWidth="1"/>
    <col min="7170" max="7170" width="9" style="21"/>
    <col min="7171" max="7171" width="12.625" style="21" bestFit="1" customWidth="1"/>
    <col min="7172" max="7177" width="10.375" style="21" customWidth="1"/>
    <col min="7178" max="7178" width="11.125" style="21" bestFit="1" customWidth="1"/>
    <col min="7179" max="7198" width="10.375" style="21" customWidth="1"/>
    <col min="7199" max="7199" width="15.25" style="21" customWidth="1"/>
    <col min="7200" max="7200" width="14.5" style="21" customWidth="1"/>
    <col min="7201" max="7424" width="9" style="21"/>
    <col min="7425" max="7425" width="12.25" style="21" customWidth="1"/>
    <col min="7426" max="7426" width="9" style="21"/>
    <col min="7427" max="7427" width="12.625" style="21" bestFit="1" customWidth="1"/>
    <col min="7428" max="7433" width="10.375" style="21" customWidth="1"/>
    <col min="7434" max="7434" width="11.125" style="21" bestFit="1" customWidth="1"/>
    <col min="7435" max="7454" width="10.375" style="21" customWidth="1"/>
    <col min="7455" max="7455" width="15.25" style="21" customWidth="1"/>
    <col min="7456" max="7456" width="14.5" style="21" customWidth="1"/>
    <col min="7457" max="7680" width="9" style="21"/>
    <col min="7681" max="7681" width="12.25" style="21" customWidth="1"/>
    <col min="7682" max="7682" width="9" style="21"/>
    <col min="7683" max="7683" width="12.625" style="21" bestFit="1" customWidth="1"/>
    <col min="7684" max="7689" width="10.375" style="21" customWidth="1"/>
    <col min="7690" max="7690" width="11.125" style="21" bestFit="1" customWidth="1"/>
    <col min="7691" max="7710" width="10.375" style="21" customWidth="1"/>
    <col min="7711" max="7711" width="15.25" style="21" customWidth="1"/>
    <col min="7712" max="7712" width="14.5" style="21" customWidth="1"/>
    <col min="7713" max="7936" width="9" style="21"/>
    <col min="7937" max="7937" width="12.25" style="21" customWidth="1"/>
    <col min="7938" max="7938" width="9" style="21"/>
    <col min="7939" max="7939" width="12.625" style="21" bestFit="1" customWidth="1"/>
    <col min="7940" max="7945" width="10.375" style="21" customWidth="1"/>
    <col min="7946" max="7946" width="11.125" style="21" bestFit="1" customWidth="1"/>
    <col min="7947" max="7966" width="10.375" style="21" customWidth="1"/>
    <col min="7967" max="7967" width="15.25" style="21" customWidth="1"/>
    <col min="7968" max="7968" width="14.5" style="21" customWidth="1"/>
    <col min="7969" max="8192" width="9" style="21"/>
    <col min="8193" max="8193" width="12.25" style="21" customWidth="1"/>
    <col min="8194" max="8194" width="9" style="21"/>
    <col min="8195" max="8195" width="12.625" style="21" bestFit="1" customWidth="1"/>
    <col min="8196" max="8201" width="10.375" style="21" customWidth="1"/>
    <col min="8202" max="8202" width="11.125" style="21" bestFit="1" customWidth="1"/>
    <col min="8203" max="8222" width="10.375" style="21" customWidth="1"/>
    <col min="8223" max="8223" width="15.25" style="21" customWidth="1"/>
    <col min="8224" max="8224" width="14.5" style="21" customWidth="1"/>
    <col min="8225" max="8448" width="9" style="21"/>
    <col min="8449" max="8449" width="12.25" style="21" customWidth="1"/>
    <col min="8450" max="8450" width="9" style="21"/>
    <col min="8451" max="8451" width="12.625" style="21" bestFit="1" customWidth="1"/>
    <col min="8452" max="8457" width="10.375" style="21" customWidth="1"/>
    <col min="8458" max="8458" width="11.125" style="21" bestFit="1" customWidth="1"/>
    <col min="8459" max="8478" width="10.375" style="21" customWidth="1"/>
    <col min="8479" max="8479" width="15.25" style="21" customWidth="1"/>
    <col min="8480" max="8480" width="14.5" style="21" customWidth="1"/>
    <col min="8481" max="8704" width="9" style="21"/>
    <col min="8705" max="8705" width="12.25" style="21" customWidth="1"/>
    <col min="8706" max="8706" width="9" style="21"/>
    <col min="8707" max="8707" width="12.625" style="21" bestFit="1" customWidth="1"/>
    <col min="8708" max="8713" width="10.375" style="21" customWidth="1"/>
    <col min="8714" max="8714" width="11.125" style="21" bestFit="1" customWidth="1"/>
    <col min="8715" max="8734" width="10.375" style="21" customWidth="1"/>
    <col min="8735" max="8735" width="15.25" style="21" customWidth="1"/>
    <col min="8736" max="8736" width="14.5" style="21" customWidth="1"/>
    <col min="8737" max="8960" width="9" style="21"/>
    <col min="8961" max="8961" width="12.25" style="21" customWidth="1"/>
    <col min="8962" max="8962" width="9" style="21"/>
    <col min="8963" max="8963" width="12.625" style="21" bestFit="1" customWidth="1"/>
    <col min="8964" max="8969" width="10.375" style="21" customWidth="1"/>
    <col min="8970" max="8970" width="11.125" style="21" bestFit="1" customWidth="1"/>
    <col min="8971" max="8990" width="10.375" style="21" customWidth="1"/>
    <col min="8991" max="8991" width="15.25" style="21" customWidth="1"/>
    <col min="8992" max="8992" width="14.5" style="21" customWidth="1"/>
    <col min="8993" max="9216" width="9" style="21"/>
    <col min="9217" max="9217" width="12.25" style="21" customWidth="1"/>
    <col min="9218" max="9218" width="9" style="21"/>
    <col min="9219" max="9219" width="12.625" style="21" bestFit="1" customWidth="1"/>
    <col min="9220" max="9225" width="10.375" style="21" customWidth="1"/>
    <col min="9226" max="9226" width="11.125" style="21" bestFit="1" customWidth="1"/>
    <col min="9227" max="9246" width="10.375" style="21" customWidth="1"/>
    <col min="9247" max="9247" width="15.25" style="21" customWidth="1"/>
    <col min="9248" max="9248" width="14.5" style="21" customWidth="1"/>
    <col min="9249" max="9472" width="9" style="21"/>
    <col min="9473" max="9473" width="12.25" style="21" customWidth="1"/>
    <col min="9474" max="9474" width="9" style="21"/>
    <col min="9475" max="9475" width="12.625" style="21" bestFit="1" customWidth="1"/>
    <col min="9476" max="9481" width="10.375" style="21" customWidth="1"/>
    <col min="9482" max="9482" width="11.125" style="21" bestFit="1" customWidth="1"/>
    <col min="9483" max="9502" width="10.375" style="21" customWidth="1"/>
    <col min="9503" max="9503" width="15.25" style="21" customWidth="1"/>
    <col min="9504" max="9504" width="14.5" style="21" customWidth="1"/>
    <col min="9505" max="9728" width="9" style="21"/>
    <col min="9729" max="9729" width="12.25" style="21" customWidth="1"/>
    <col min="9730" max="9730" width="9" style="21"/>
    <col min="9731" max="9731" width="12.625" style="21" bestFit="1" customWidth="1"/>
    <col min="9732" max="9737" width="10.375" style="21" customWidth="1"/>
    <col min="9738" max="9738" width="11.125" style="21" bestFit="1" customWidth="1"/>
    <col min="9739" max="9758" width="10.375" style="21" customWidth="1"/>
    <col min="9759" max="9759" width="15.25" style="21" customWidth="1"/>
    <col min="9760" max="9760" width="14.5" style="21" customWidth="1"/>
    <col min="9761" max="9984" width="9" style="21"/>
    <col min="9985" max="9985" width="12.25" style="21" customWidth="1"/>
    <col min="9986" max="9986" width="9" style="21"/>
    <col min="9987" max="9987" width="12.625" style="21" bestFit="1" customWidth="1"/>
    <col min="9988" max="9993" width="10.375" style="21" customWidth="1"/>
    <col min="9994" max="9994" width="11.125" style="21" bestFit="1" customWidth="1"/>
    <col min="9995" max="10014" width="10.375" style="21" customWidth="1"/>
    <col min="10015" max="10015" width="15.25" style="21" customWidth="1"/>
    <col min="10016" max="10016" width="14.5" style="21" customWidth="1"/>
    <col min="10017" max="10240" width="9" style="21"/>
    <col min="10241" max="10241" width="12.25" style="21" customWidth="1"/>
    <col min="10242" max="10242" width="9" style="21"/>
    <col min="10243" max="10243" width="12.625" style="21" bestFit="1" customWidth="1"/>
    <col min="10244" max="10249" width="10.375" style="21" customWidth="1"/>
    <col min="10250" max="10250" width="11.125" style="21" bestFit="1" customWidth="1"/>
    <col min="10251" max="10270" width="10.375" style="21" customWidth="1"/>
    <col min="10271" max="10271" width="15.25" style="21" customWidth="1"/>
    <col min="10272" max="10272" width="14.5" style="21" customWidth="1"/>
    <col min="10273" max="10496" width="9" style="21"/>
    <col min="10497" max="10497" width="12.25" style="21" customWidth="1"/>
    <col min="10498" max="10498" width="9" style="21"/>
    <col min="10499" max="10499" width="12.625" style="21" bestFit="1" customWidth="1"/>
    <col min="10500" max="10505" width="10.375" style="21" customWidth="1"/>
    <col min="10506" max="10506" width="11.125" style="21" bestFit="1" customWidth="1"/>
    <col min="10507" max="10526" width="10.375" style="21" customWidth="1"/>
    <col min="10527" max="10527" width="15.25" style="21" customWidth="1"/>
    <col min="10528" max="10528" width="14.5" style="21" customWidth="1"/>
    <col min="10529" max="10752" width="9" style="21"/>
    <col min="10753" max="10753" width="12.25" style="21" customWidth="1"/>
    <col min="10754" max="10754" width="9" style="21"/>
    <col min="10755" max="10755" width="12.625" style="21" bestFit="1" customWidth="1"/>
    <col min="10756" max="10761" width="10.375" style="21" customWidth="1"/>
    <col min="10762" max="10762" width="11.125" style="21" bestFit="1" customWidth="1"/>
    <col min="10763" max="10782" width="10.375" style="21" customWidth="1"/>
    <col min="10783" max="10783" width="15.25" style="21" customWidth="1"/>
    <col min="10784" max="10784" width="14.5" style="21" customWidth="1"/>
    <col min="10785" max="11008" width="9" style="21"/>
    <col min="11009" max="11009" width="12.25" style="21" customWidth="1"/>
    <col min="11010" max="11010" width="9" style="21"/>
    <col min="11011" max="11011" width="12.625" style="21" bestFit="1" customWidth="1"/>
    <col min="11012" max="11017" width="10.375" style="21" customWidth="1"/>
    <col min="11018" max="11018" width="11.125" style="21" bestFit="1" customWidth="1"/>
    <col min="11019" max="11038" width="10.375" style="21" customWidth="1"/>
    <col min="11039" max="11039" width="15.25" style="21" customWidth="1"/>
    <col min="11040" max="11040" width="14.5" style="21" customWidth="1"/>
    <col min="11041" max="11264" width="9" style="21"/>
    <col min="11265" max="11265" width="12.25" style="21" customWidth="1"/>
    <col min="11266" max="11266" width="9" style="21"/>
    <col min="11267" max="11267" width="12.625" style="21" bestFit="1" customWidth="1"/>
    <col min="11268" max="11273" width="10.375" style="21" customWidth="1"/>
    <col min="11274" max="11274" width="11.125" style="21" bestFit="1" customWidth="1"/>
    <col min="11275" max="11294" width="10.375" style="21" customWidth="1"/>
    <col min="11295" max="11295" width="15.25" style="21" customWidth="1"/>
    <col min="11296" max="11296" width="14.5" style="21" customWidth="1"/>
    <col min="11297" max="11520" width="9" style="21"/>
    <col min="11521" max="11521" width="12.25" style="21" customWidth="1"/>
    <col min="11522" max="11522" width="9" style="21"/>
    <col min="11523" max="11523" width="12.625" style="21" bestFit="1" customWidth="1"/>
    <col min="11524" max="11529" width="10.375" style="21" customWidth="1"/>
    <col min="11530" max="11530" width="11.125" style="21" bestFit="1" customWidth="1"/>
    <col min="11531" max="11550" width="10.375" style="21" customWidth="1"/>
    <col min="11551" max="11551" width="15.25" style="21" customWidth="1"/>
    <col min="11552" max="11552" width="14.5" style="21" customWidth="1"/>
    <col min="11553" max="11776" width="9" style="21"/>
    <col min="11777" max="11777" width="12.25" style="21" customWidth="1"/>
    <col min="11778" max="11778" width="9" style="21"/>
    <col min="11779" max="11779" width="12.625" style="21" bestFit="1" customWidth="1"/>
    <col min="11780" max="11785" width="10.375" style="21" customWidth="1"/>
    <col min="11786" max="11786" width="11.125" style="21" bestFit="1" customWidth="1"/>
    <col min="11787" max="11806" width="10.375" style="21" customWidth="1"/>
    <col min="11807" max="11807" width="15.25" style="21" customWidth="1"/>
    <col min="11808" max="11808" width="14.5" style="21" customWidth="1"/>
    <col min="11809" max="12032" width="9" style="21"/>
    <col min="12033" max="12033" width="12.25" style="21" customWidth="1"/>
    <col min="12034" max="12034" width="9" style="21"/>
    <col min="12035" max="12035" width="12.625" style="21" bestFit="1" customWidth="1"/>
    <col min="12036" max="12041" width="10.375" style="21" customWidth="1"/>
    <col min="12042" max="12042" width="11.125" style="21" bestFit="1" customWidth="1"/>
    <col min="12043" max="12062" width="10.375" style="21" customWidth="1"/>
    <col min="12063" max="12063" width="15.25" style="21" customWidth="1"/>
    <col min="12064" max="12064" width="14.5" style="21" customWidth="1"/>
    <col min="12065" max="12288" width="9" style="21"/>
    <col min="12289" max="12289" width="12.25" style="21" customWidth="1"/>
    <col min="12290" max="12290" width="9" style="21"/>
    <col min="12291" max="12291" width="12.625" style="21" bestFit="1" customWidth="1"/>
    <col min="12292" max="12297" width="10.375" style="21" customWidth="1"/>
    <col min="12298" max="12298" width="11.125" style="21" bestFit="1" customWidth="1"/>
    <col min="12299" max="12318" width="10.375" style="21" customWidth="1"/>
    <col min="12319" max="12319" width="15.25" style="21" customWidth="1"/>
    <col min="12320" max="12320" width="14.5" style="21" customWidth="1"/>
    <col min="12321" max="12544" width="9" style="21"/>
    <col min="12545" max="12545" width="12.25" style="21" customWidth="1"/>
    <col min="12546" max="12546" width="9" style="21"/>
    <col min="12547" max="12547" width="12.625" style="21" bestFit="1" customWidth="1"/>
    <col min="12548" max="12553" width="10.375" style="21" customWidth="1"/>
    <col min="12554" max="12554" width="11.125" style="21" bestFit="1" customWidth="1"/>
    <col min="12555" max="12574" width="10.375" style="21" customWidth="1"/>
    <col min="12575" max="12575" width="15.25" style="21" customWidth="1"/>
    <col min="12576" max="12576" width="14.5" style="21" customWidth="1"/>
    <col min="12577" max="12800" width="9" style="21"/>
    <col min="12801" max="12801" width="12.25" style="21" customWidth="1"/>
    <col min="12802" max="12802" width="9" style="21"/>
    <col min="12803" max="12803" width="12.625" style="21" bestFit="1" customWidth="1"/>
    <col min="12804" max="12809" width="10.375" style="21" customWidth="1"/>
    <col min="12810" max="12810" width="11.125" style="21" bestFit="1" customWidth="1"/>
    <col min="12811" max="12830" width="10.375" style="21" customWidth="1"/>
    <col min="12831" max="12831" width="15.25" style="21" customWidth="1"/>
    <col min="12832" max="12832" width="14.5" style="21" customWidth="1"/>
    <col min="12833" max="13056" width="9" style="21"/>
    <col min="13057" max="13057" width="12.25" style="21" customWidth="1"/>
    <col min="13058" max="13058" width="9" style="21"/>
    <col min="13059" max="13059" width="12.625" style="21" bestFit="1" customWidth="1"/>
    <col min="13060" max="13065" width="10.375" style="21" customWidth="1"/>
    <col min="13066" max="13066" width="11.125" style="21" bestFit="1" customWidth="1"/>
    <col min="13067" max="13086" width="10.375" style="21" customWidth="1"/>
    <col min="13087" max="13087" width="15.25" style="21" customWidth="1"/>
    <col min="13088" max="13088" width="14.5" style="21" customWidth="1"/>
    <col min="13089" max="13312" width="9" style="21"/>
    <col min="13313" max="13313" width="12.25" style="21" customWidth="1"/>
    <col min="13314" max="13314" width="9" style="21"/>
    <col min="13315" max="13315" width="12.625" style="21" bestFit="1" customWidth="1"/>
    <col min="13316" max="13321" width="10.375" style="21" customWidth="1"/>
    <col min="13322" max="13322" width="11.125" style="21" bestFit="1" customWidth="1"/>
    <col min="13323" max="13342" width="10.375" style="21" customWidth="1"/>
    <col min="13343" max="13343" width="15.25" style="21" customWidth="1"/>
    <col min="13344" max="13344" width="14.5" style="21" customWidth="1"/>
    <col min="13345" max="13568" width="9" style="21"/>
    <col min="13569" max="13569" width="12.25" style="21" customWidth="1"/>
    <col min="13570" max="13570" width="9" style="21"/>
    <col min="13571" max="13571" width="12.625" style="21" bestFit="1" customWidth="1"/>
    <col min="13572" max="13577" width="10.375" style="21" customWidth="1"/>
    <col min="13578" max="13578" width="11.125" style="21" bestFit="1" customWidth="1"/>
    <col min="13579" max="13598" width="10.375" style="21" customWidth="1"/>
    <col min="13599" max="13599" width="15.25" style="21" customWidth="1"/>
    <col min="13600" max="13600" width="14.5" style="21" customWidth="1"/>
    <col min="13601" max="13824" width="9" style="21"/>
    <col min="13825" max="13825" width="12.25" style="21" customWidth="1"/>
    <col min="13826" max="13826" width="9" style="21"/>
    <col min="13827" max="13827" width="12.625" style="21" bestFit="1" customWidth="1"/>
    <col min="13828" max="13833" width="10.375" style="21" customWidth="1"/>
    <col min="13834" max="13834" width="11.125" style="21" bestFit="1" customWidth="1"/>
    <col min="13835" max="13854" width="10.375" style="21" customWidth="1"/>
    <col min="13855" max="13855" width="15.25" style="21" customWidth="1"/>
    <col min="13856" max="13856" width="14.5" style="21" customWidth="1"/>
    <col min="13857" max="14080" width="9" style="21"/>
    <col min="14081" max="14081" width="12.25" style="21" customWidth="1"/>
    <col min="14082" max="14082" width="9" style="21"/>
    <col min="14083" max="14083" width="12.625" style="21" bestFit="1" customWidth="1"/>
    <col min="14084" max="14089" width="10.375" style="21" customWidth="1"/>
    <col min="14090" max="14090" width="11.125" style="21" bestFit="1" customWidth="1"/>
    <col min="14091" max="14110" width="10.375" style="21" customWidth="1"/>
    <col min="14111" max="14111" width="15.25" style="21" customWidth="1"/>
    <col min="14112" max="14112" width="14.5" style="21" customWidth="1"/>
    <col min="14113" max="14336" width="9" style="21"/>
    <col min="14337" max="14337" width="12.25" style="21" customWidth="1"/>
    <col min="14338" max="14338" width="9" style="21"/>
    <col min="14339" max="14339" width="12.625" style="21" bestFit="1" customWidth="1"/>
    <col min="14340" max="14345" width="10.375" style="21" customWidth="1"/>
    <col min="14346" max="14346" width="11.125" style="21" bestFit="1" customWidth="1"/>
    <col min="14347" max="14366" width="10.375" style="21" customWidth="1"/>
    <col min="14367" max="14367" width="15.25" style="21" customWidth="1"/>
    <col min="14368" max="14368" width="14.5" style="21" customWidth="1"/>
    <col min="14369" max="14592" width="9" style="21"/>
    <col min="14593" max="14593" width="12.25" style="21" customWidth="1"/>
    <col min="14594" max="14594" width="9" style="21"/>
    <col min="14595" max="14595" width="12.625" style="21" bestFit="1" customWidth="1"/>
    <col min="14596" max="14601" width="10.375" style="21" customWidth="1"/>
    <col min="14602" max="14602" width="11.125" style="21" bestFit="1" customWidth="1"/>
    <col min="14603" max="14622" width="10.375" style="21" customWidth="1"/>
    <col min="14623" max="14623" width="15.25" style="21" customWidth="1"/>
    <col min="14624" max="14624" width="14.5" style="21" customWidth="1"/>
    <col min="14625" max="14848" width="9" style="21"/>
    <col min="14849" max="14849" width="12.25" style="21" customWidth="1"/>
    <col min="14850" max="14850" width="9" style="21"/>
    <col min="14851" max="14851" width="12.625" style="21" bestFit="1" customWidth="1"/>
    <col min="14852" max="14857" width="10.375" style="21" customWidth="1"/>
    <col min="14858" max="14858" width="11.125" style="21" bestFit="1" customWidth="1"/>
    <col min="14859" max="14878" width="10.375" style="21" customWidth="1"/>
    <col min="14879" max="14879" width="15.25" style="21" customWidth="1"/>
    <col min="14880" max="14880" width="14.5" style="21" customWidth="1"/>
    <col min="14881" max="15104" width="9" style="21"/>
    <col min="15105" max="15105" width="12.25" style="21" customWidth="1"/>
    <col min="15106" max="15106" width="9" style="21"/>
    <col min="15107" max="15107" width="12.625" style="21" bestFit="1" customWidth="1"/>
    <col min="15108" max="15113" width="10.375" style="21" customWidth="1"/>
    <col min="15114" max="15114" width="11.125" style="21" bestFit="1" customWidth="1"/>
    <col min="15115" max="15134" width="10.375" style="21" customWidth="1"/>
    <col min="15135" max="15135" width="15.25" style="21" customWidth="1"/>
    <col min="15136" max="15136" width="14.5" style="21" customWidth="1"/>
    <col min="15137" max="15360" width="9" style="21"/>
    <col min="15361" max="15361" width="12.25" style="21" customWidth="1"/>
    <col min="15362" max="15362" width="9" style="21"/>
    <col min="15363" max="15363" width="12.625" style="21" bestFit="1" customWidth="1"/>
    <col min="15364" max="15369" width="10.375" style="21" customWidth="1"/>
    <col min="15370" max="15370" width="11.125" style="21" bestFit="1" customWidth="1"/>
    <col min="15371" max="15390" width="10.375" style="21" customWidth="1"/>
    <col min="15391" max="15391" width="15.25" style="21" customWidth="1"/>
    <col min="15392" max="15392" width="14.5" style="21" customWidth="1"/>
    <col min="15393" max="15616" width="9" style="21"/>
    <col min="15617" max="15617" width="12.25" style="21" customWidth="1"/>
    <col min="15618" max="15618" width="9" style="21"/>
    <col min="15619" max="15619" width="12.625" style="21" bestFit="1" customWidth="1"/>
    <col min="15620" max="15625" width="10.375" style="21" customWidth="1"/>
    <col min="15626" max="15626" width="11.125" style="21" bestFit="1" customWidth="1"/>
    <col min="15627" max="15646" width="10.375" style="21" customWidth="1"/>
    <col min="15647" max="15647" width="15.25" style="21" customWidth="1"/>
    <col min="15648" max="15648" width="14.5" style="21" customWidth="1"/>
    <col min="15649" max="15872" width="9" style="21"/>
    <col min="15873" max="15873" width="12.25" style="21" customWidth="1"/>
    <col min="15874" max="15874" width="9" style="21"/>
    <col min="15875" max="15875" width="12.625" style="21" bestFit="1" customWidth="1"/>
    <col min="15876" max="15881" width="10.375" style="21" customWidth="1"/>
    <col min="15882" max="15882" width="11.125" style="21" bestFit="1" customWidth="1"/>
    <col min="15883" max="15902" width="10.375" style="21" customWidth="1"/>
    <col min="15903" max="15903" width="15.25" style="21" customWidth="1"/>
    <col min="15904" max="15904" width="14.5" style="21" customWidth="1"/>
    <col min="15905" max="16128" width="9" style="21"/>
    <col min="16129" max="16129" width="12.25" style="21" customWidth="1"/>
    <col min="16130" max="16130" width="9" style="21"/>
    <col min="16131" max="16131" width="12.625" style="21" bestFit="1" customWidth="1"/>
    <col min="16132" max="16137" width="10.375" style="21" customWidth="1"/>
    <col min="16138" max="16138" width="11.125" style="21" bestFit="1" customWidth="1"/>
    <col min="16139" max="16158" width="10.375" style="21" customWidth="1"/>
    <col min="16159" max="16159" width="15.25" style="21" customWidth="1"/>
    <col min="16160" max="16160" width="14.5" style="21" customWidth="1"/>
    <col min="16161" max="16384" width="9" style="21"/>
  </cols>
  <sheetData>
    <row r="2" spans="1:32" s="80" customFormat="1" ht="26.25" customHeight="1" x14ac:dyDescent="0.15">
      <c r="A2" s="353" t="s">
        <v>81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</row>
    <row r="3" spans="1:32" ht="21" customHeight="1" x14ac:dyDescent="0.15"/>
    <row r="4" spans="1:32" s="2" customFormat="1" ht="18" customHeight="1" thickBot="1" x14ac:dyDescent="0.35">
      <c r="A4" s="417" t="s">
        <v>82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AF4" s="4" t="s">
        <v>83</v>
      </c>
    </row>
    <row r="5" spans="1:32" ht="18" customHeight="1" thickBot="1" x14ac:dyDescent="0.2">
      <c r="A5" s="360" t="s">
        <v>84</v>
      </c>
      <c r="B5" s="362"/>
      <c r="C5" s="418" t="s">
        <v>85</v>
      </c>
      <c r="D5" s="414"/>
      <c r="E5" s="414"/>
      <c r="F5" s="414"/>
      <c r="G5" s="414"/>
      <c r="H5" s="414"/>
      <c r="I5" s="415"/>
      <c r="J5" s="413" t="s">
        <v>86</v>
      </c>
      <c r="K5" s="414"/>
      <c r="L5" s="414"/>
      <c r="M5" s="414"/>
      <c r="N5" s="414"/>
      <c r="O5" s="414"/>
      <c r="P5" s="415"/>
      <c r="Q5" s="413" t="s">
        <v>87</v>
      </c>
      <c r="R5" s="414"/>
      <c r="S5" s="414"/>
      <c r="T5" s="414"/>
      <c r="U5" s="414"/>
      <c r="V5" s="414"/>
      <c r="W5" s="415"/>
      <c r="X5" s="413" t="s">
        <v>88</v>
      </c>
      <c r="Y5" s="414"/>
      <c r="Z5" s="414"/>
      <c r="AA5" s="414"/>
      <c r="AB5" s="414"/>
      <c r="AC5" s="414"/>
      <c r="AD5" s="415"/>
      <c r="AE5" s="360" t="s">
        <v>89</v>
      </c>
      <c r="AF5" s="362"/>
    </row>
    <row r="6" spans="1:32" ht="45" customHeight="1" thickBot="1" x14ac:dyDescent="0.2">
      <c r="A6" s="363"/>
      <c r="B6" s="365"/>
      <c r="C6" s="106" t="s">
        <v>90</v>
      </c>
      <c r="D6" s="107" t="s">
        <v>91</v>
      </c>
      <c r="E6" s="107" t="s">
        <v>92</v>
      </c>
      <c r="F6" s="107" t="s">
        <v>93</v>
      </c>
      <c r="G6" s="107" t="s">
        <v>94</v>
      </c>
      <c r="H6" s="107" t="s">
        <v>95</v>
      </c>
      <c r="I6" s="107" t="s">
        <v>96</v>
      </c>
      <c r="J6" s="106" t="s">
        <v>90</v>
      </c>
      <c r="K6" s="107" t="s">
        <v>91</v>
      </c>
      <c r="L6" s="107" t="s">
        <v>92</v>
      </c>
      <c r="M6" s="107" t="s">
        <v>93</v>
      </c>
      <c r="N6" s="107" t="s">
        <v>94</v>
      </c>
      <c r="O6" s="107" t="s">
        <v>95</v>
      </c>
      <c r="P6" s="107" t="s">
        <v>96</v>
      </c>
      <c r="Q6" s="106" t="s">
        <v>90</v>
      </c>
      <c r="R6" s="107" t="s">
        <v>91</v>
      </c>
      <c r="S6" s="107" t="s">
        <v>92</v>
      </c>
      <c r="T6" s="107" t="s">
        <v>93</v>
      </c>
      <c r="U6" s="107" t="s">
        <v>94</v>
      </c>
      <c r="V6" s="107" t="s">
        <v>95</v>
      </c>
      <c r="W6" s="107" t="s">
        <v>96</v>
      </c>
      <c r="X6" s="106" t="s">
        <v>90</v>
      </c>
      <c r="Y6" s="107" t="s">
        <v>91</v>
      </c>
      <c r="Z6" s="107" t="s">
        <v>92</v>
      </c>
      <c r="AA6" s="107" t="s">
        <v>93</v>
      </c>
      <c r="AB6" s="107" t="s">
        <v>94</v>
      </c>
      <c r="AC6" s="107" t="s">
        <v>95</v>
      </c>
      <c r="AD6" s="107" t="s">
        <v>96</v>
      </c>
      <c r="AE6" s="363"/>
      <c r="AF6" s="365"/>
    </row>
    <row r="7" spans="1:32" s="113" customFormat="1" ht="20.25" customHeight="1" x14ac:dyDescent="0.15">
      <c r="A7" s="416">
        <v>2017</v>
      </c>
      <c r="B7" s="109" t="s">
        <v>97</v>
      </c>
      <c r="C7" s="110">
        <v>797</v>
      </c>
      <c r="D7" s="110">
        <v>389</v>
      </c>
      <c r="E7" s="110">
        <v>379</v>
      </c>
      <c r="F7" s="110">
        <v>5</v>
      </c>
      <c r="G7" s="110">
        <v>0</v>
      </c>
      <c r="H7" s="110">
        <v>2</v>
      </c>
      <c r="I7" s="110">
        <v>22</v>
      </c>
      <c r="J7" s="111">
        <v>664</v>
      </c>
      <c r="K7" s="110">
        <v>347</v>
      </c>
      <c r="L7" s="110">
        <v>302</v>
      </c>
      <c r="M7" s="110">
        <v>0</v>
      </c>
      <c r="N7" s="110">
        <v>0</v>
      </c>
      <c r="O7" s="110">
        <v>1</v>
      </c>
      <c r="P7" s="110">
        <v>14</v>
      </c>
      <c r="Q7" s="110">
        <v>93</v>
      </c>
      <c r="R7" s="110">
        <v>23</v>
      </c>
      <c r="S7" s="110">
        <v>63</v>
      </c>
      <c r="T7" s="110">
        <v>0</v>
      </c>
      <c r="U7" s="110">
        <v>0</v>
      </c>
      <c r="V7" s="110">
        <v>1</v>
      </c>
      <c r="W7" s="110">
        <v>6</v>
      </c>
      <c r="X7" s="110">
        <v>40</v>
      </c>
      <c r="Y7" s="110">
        <v>19</v>
      </c>
      <c r="Z7" s="110">
        <v>14</v>
      </c>
      <c r="AA7" s="110">
        <v>5</v>
      </c>
      <c r="AB7" s="110">
        <v>0</v>
      </c>
      <c r="AC7" s="110">
        <v>0</v>
      </c>
      <c r="AD7" s="110">
        <v>2</v>
      </c>
      <c r="AE7" s="112" t="s">
        <v>98</v>
      </c>
      <c r="AF7" s="416">
        <v>2017</v>
      </c>
    </row>
    <row r="8" spans="1:32" s="113" customFormat="1" ht="20.25" customHeight="1" x14ac:dyDescent="0.15">
      <c r="A8" s="396"/>
      <c r="B8" s="115" t="s">
        <v>99</v>
      </c>
      <c r="C8" s="116">
        <v>990</v>
      </c>
      <c r="D8" s="117">
        <v>437</v>
      </c>
      <c r="E8" s="117">
        <v>513</v>
      </c>
      <c r="F8" s="117">
        <v>6</v>
      </c>
      <c r="G8" s="117">
        <v>0</v>
      </c>
      <c r="H8" s="117">
        <v>2</v>
      </c>
      <c r="I8" s="117">
        <v>32</v>
      </c>
      <c r="J8" s="118">
        <v>826</v>
      </c>
      <c r="K8" s="117">
        <v>390</v>
      </c>
      <c r="L8" s="117">
        <v>415</v>
      </c>
      <c r="M8" s="117">
        <v>0</v>
      </c>
      <c r="N8" s="117">
        <v>0</v>
      </c>
      <c r="O8" s="117">
        <v>1</v>
      </c>
      <c r="P8" s="117">
        <v>20</v>
      </c>
      <c r="Q8" s="116">
        <v>118</v>
      </c>
      <c r="R8" s="117">
        <v>28</v>
      </c>
      <c r="S8" s="117">
        <v>79</v>
      </c>
      <c r="T8" s="117">
        <v>0</v>
      </c>
      <c r="U8" s="117">
        <v>0</v>
      </c>
      <c r="V8" s="117">
        <v>1</v>
      </c>
      <c r="W8" s="117">
        <v>10</v>
      </c>
      <c r="X8" s="116">
        <v>46</v>
      </c>
      <c r="Y8" s="117">
        <v>19</v>
      </c>
      <c r="Z8" s="117">
        <v>19</v>
      </c>
      <c r="AA8" s="117">
        <v>6</v>
      </c>
      <c r="AB8" s="117">
        <v>0</v>
      </c>
      <c r="AC8" s="117">
        <v>0</v>
      </c>
      <c r="AD8" s="117">
        <v>2</v>
      </c>
      <c r="AE8" s="70" t="s">
        <v>100</v>
      </c>
      <c r="AF8" s="396"/>
    </row>
    <row r="9" spans="1:32" s="113" customFormat="1" ht="20.25" customHeight="1" x14ac:dyDescent="0.15">
      <c r="A9" s="412"/>
      <c r="B9" s="119" t="s">
        <v>101</v>
      </c>
      <c r="C9" s="120">
        <v>2896789.7409999999</v>
      </c>
      <c r="D9" s="121">
        <v>2189380.5490000001</v>
      </c>
      <c r="E9" s="121">
        <v>461232.97199999995</v>
      </c>
      <c r="F9" s="121">
        <v>786.04</v>
      </c>
      <c r="G9" s="121">
        <v>0</v>
      </c>
      <c r="H9" s="121">
        <v>486.61</v>
      </c>
      <c r="I9" s="121">
        <v>244903.57</v>
      </c>
      <c r="J9" s="122">
        <v>1152615.277</v>
      </c>
      <c r="K9" s="121">
        <v>604800.63500000001</v>
      </c>
      <c r="L9" s="121">
        <v>406029.26199999999</v>
      </c>
      <c r="M9" s="121">
        <v>0</v>
      </c>
      <c r="N9" s="121">
        <v>0</v>
      </c>
      <c r="O9" s="121">
        <v>334.15</v>
      </c>
      <c r="P9" s="121">
        <v>141451.23000000001</v>
      </c>
      <c r="Q9" s="120">
        <v>163237.39000000001</v>
      </c>
      <c r="R9" s="121">
        <v>22883.100000000002</v>
      </c>
      <c r="S9" s="121">
        <v>38442.530000000006</v>
      </c>
      <c r="T9" s="121">
        <v>0</v>
      </c>
      <c r="U9" s="121">
        <v>0</v>
      </c>
      <c r="V9" s="121">
        <v>152.46</v>
      </c>
      <c r="W9" s="121">
        <v>101759.3</v>
      </c>
      <c r="X9" s="120">
        <v>1580937.0739999998</v>
      </c>
      <c r="Y9" s="121">
        <v>1561696.8139999998</v>
      </c>
      <c r="Z9" s="121">
        <v>16761.18</v>
      </c>
      <c r="AA9" s="121">
        <v>786.04</v>
      </c>
      <c r="AB9" s="121">
        <v>0</v>
      </c>
      <c r="AC9" s="121">
        <v>0</v>
      </c>
      <c r="AD9" s="121">
        <v>1693.04</v>
      </c>
      <c r="AE9" s="123" t="s">
        <v>102</v>
      </c>
      <c r="AF9" s="412"/>
    </row>
    <row r="10" spans="1:32" s="113" customFormat="1" ht="20.25" customHeight="1" x14ac:dyDescent="0.15">
      <c r="A10" s="411">
        <v>2018</v>
      </c>
      <c r="B10" s="109" t="s">
        <v>97</v>
      </c>
      <c r="C10" s="116">
        <v>851</v>
      </c>
      <c r="D10" s="110"/>
      <c r="E10" s="110"/>
      <c r="F10" s="110"/>
      <c r="G10" s="110"/>
      <c r="H10" s="110"/>
      <c r="I10" s="110"/>
      <c r="J10" s="111">
        <v>552</v>
      </c>
      <c r="K10" s="110"/>
      <c r="L10" s="110"/>
      <c r="M10" s="110"/>
      <c r="N10" s="110"/>
      <c r="O10" s="110"/>
      <c r="P10" s="110"/>
      <c r="Q10" s="110">
        <v>157</v>
      </c>
      <c r="R10" s="110"/>
      <c r="S10" s="110"/>
      <c r="T10" s="110"/>
      <c r="U10" s="110"/>
      <c r="V10" s="110"/>
      <c r="W10" s="110"/>
      <c r="X10" s="110">
        <v>142</v>
      </c>
      <c r="Y10" s="110"/>
      <c r="Z10" s="110"/>
      <c r="AA10" s="110"/>
      <c r="AB10" s="110"/>
      <c r="AC10" s="110"/>
      <c r="AD10" s="110"/>
      <c r="AE10" s="112" t="s">
        <v>98</v>
      </c>
      <c r="AF10" s="411">
        <v>2018</v>
      </c>
    </row>
    <row r="11" spans="1:32" s="113" customFormat="1" ht="20.25" customHeight="1" x14ac:dyDescent="0.15">
      <c r="A11" s="396"/>
      <c r="B11" s="115" t="s">
        <v>99</v>
      </c>
      <c r="C11" s="116">
        <v>1622</v>
      </c>
      <c r="D11" s="117">
        <v>725</v>
      </c>
      <c r="E11" s="117">
        <v>818</v>
      </c>
      <c r="F11" s="117">
        <v>56</v>
      </c>
      <c r="G11" s="117">
        <v>13</v>
      </c>
      <c r="H11" s="117">
        <v>7</v>
      </c>
      <c r="I11" s="117">
        <v>3</v>
      </c>
      <c r="J11" s="118">
        <v>1089</v>
      </c>
      <c r="K11" s="116">
        <v>566</v>
      </c>
      <c r="L11" s="117">
        <v>495</v>
      </c>
      <c r="M11" s="117">
        <v>23</v>
      </c>
      <c r="N11" s="117">
        <v>2</v>
      </c>
      <c r="O11" s="117">
        <v>3</v>
      </c>
      <c r="P11" s="117">
        <v>0</v>
      </c>
      <c r="Q11" s="116">
        <v>388</v>
      </c>
      <c r="R11" s="117">
        <v>68</v>
      </c>
      <c r="S11" s="117">
        <v>281</v>
      </c>
      <c r="T11" s="117">
        <v>22</v>
      </c>
      <c r="U11" s="117">
        <v>10</v>
      </c>
      <c r="V11" s="117">
        <v>4</v>
      </c>
      <c r="W11" s="117">
        <v>3</v>
      </c>
      <c r="X11" s="116">
        <v>145</v>
      </c>
      <c r="Y11" s="117">
        <v>91</v>
      </c>
      <c r="Z11" s="117">
        <v>42</v>
      </c>
      <c r="AA11" s="117">
        <v>11</v>
      </c>
      <c r="AB11" s="117">
        <v>1</v>
      </c>
      <c r="AC11" s="117">
        <v>0</v>
      </c>
      <c r="AD11" s="117">
        <v>0</v>
      </c>
      <c r="AE11" s="70" t="s">
        <v>100</v>
      </c>
      <c r="AF11" s="396"/>
    </row>
    <row r="12" spans="1:32" s="113" customFormat="1" ht="20.25" customHeight="1" x14ac:dyDescent="0.15">
      <c r="A12" s="412"/>
      <c r="B12" s="119" t="s">
        <v>101</v>
      </c>
      <c r="C12" s="120">
        <v>3253524</v>
      </c>
      <c r="D12" s="121">
        <v>2656992</v>
      </c>
      <c r="E12" s="121">
        <v>507369</v>
      </c>
      <c r="F12" s="121">
        <v>1340</v>
      </c>
      <c r="G12" s="121">
        <v>86910</v>
      </c>
      <c r="H12" s="119">
        <v>530</v>
      </c>
      <c r="I12" s="121">
        <v>383</v>
      </c>
      <c r="J12" s="122">
        <v>2989293</v>
      </c>
      <c r="K12" s="120">
        <v>2516396</v>
      </c>
      <c r="L12" s="121">
        <v>388789</v>
      </c>
      <c r="M12" s="121">
        <v>747</v>
      </c>
      <c r="N12" s="121">
        <v>82737</v>
      </c>
      <c r="O12" s="121">
        <v>396</v>
      </c>
      <c r="P12" s="121">
        <v>228</v>
      </c>
      <c r="Q12" s="120">
        <v>154790</v>
      </c>
      <c r="R12" s="121">
        <v>47341</v>
      </c>
      <c r="S12" s="121">
        <v>104222</v>
      </c>
      <c r="T12" s="121">
        <v>-938</v>
      </c>
      <c r="U12" s="121">
        <v>3876</v>
      </c>
      <c r="V12" s="121">
        <v>134</v>
      </c>
      <c r="W12" s="121">
        <v>155</v>
      </c>
      <c r="X12" s="120">
        <v>109441</v>
      </c>
      <c r="Y12" s="121">
        <v>93255</v>
      </c>
      <c r="Z12" s="121">
        <v>14358</v>
      </c>
      <c r="AA12" s="121">
        <v>1531</v>
      </c>
      <c r="AB12" s="121">
        <v>297</v>
      </c>
      <c r="AC12" s="121">
        <v>0</v>
      </c>
      <c r="AD12" s="121">
        <v>0</v>
      </c>
      <c r="AE12" s="123" t="s">
        <v>102</v>
      </c>
      <c r="AF12" s="412"/>
    </row>
    <row r="13" spans="1:32" s="113" customFormat="1" ht="20.25" customHeight="1" x14ac:dyDescent="0.15">
      <c r="A13" s="411">
        <v>2019</v>
      </c>
      <c r="B13" s="109" t="s">
        <v>97</v>
      </c>
      <c r="C13" s="116">
        <v>598</v>
      </c>
      <c r="D13" s="110"/>
      <c r="E13" s="110"/>
      <c r="F13" s="110"/>
      <c r="G13" s="110"/>
      <c r="H13" s="110"/>
      <c r="I13" s="110"/>
      <c r="J13" s="111">
        <v>324</v>
      </c>
      <c r="K13" s="110"/>
      <c r="L13" s="110"/>
      <c r="M13" s="110"/>
      <c r="N13" s="110"/>
      <c r="O13" s="110"/>
      <c r="P13" s="110"/>
      <c r="Q13" s="110">
        <v>151</v>
      </c>
      <c r="R13" s="110"/>
      <c r="S13" s="110"/>
      <c r="T13" s="110"/>
      <c r="U13" s="110"/>
      <c r="V13" s="110"/>
      <c r="W13" s="110"/>
      <c r="X13" s="110">
        <v>123</v>
      </c>
      <c r="Y13" s="110"/>
      <c r="Z13" s="110"/>
      <c r="AA13" s="110"/>
      <c r="AB13" s="110"/>
      <c r="AC13" s="110"/>
      <c r="AD13" s="110"/>
      <c r="AE13" s="112" t="s">
        <v>98</v>
      </c>
      <c r="AF13" s="411">
        <v>2019</v>
      </c>
    </row>
    <row r="14" spans="1:32" s="113" customFormat="1" ht="20.25" customHeight="1" x14ac:dyDescent="0.15">
      <c r="A14" s="396"/>
      <c r="B14" s="115" t="s">
        <v>99</v>
      </c>
      <c r="C14" s="116">
        <v>1396</v>
      </c>
      <c r="D14" s="117">
        <v>912</v>
      </c>
      <c r="E14" s="117">
        <v>453</v>
      </c>
      <c r="F14" s="117">
        <v>7</v>
      </c>
      <c r="G14" s="117">
        <v>3</v>
      </c>
      <c r="H14" s="117">
        <v>4</v>
      </c>
      <c r="I14" s="117">
        <v>17</v>
      </c>
      <c r="J14" s="118">
        <v>1067</v>
      </c>
      <c r="K14" s="116">
        <v>765</v>
      </c>
      <c r="L14" s="117">
        <v>284</v>
      </c>
      <c r="M14" s="117">
        <v>2</v>
      </c>
      <c r="N14" s="117">
        <v>3</v>
      </c>
      <c r="O14" s="117">
        <v>2</v>
      </c>
      <c r="P14" s="117">
        <v>11</v>
      </c>
      <c r="Q14" s="116">
        <v>204</v>
      </c>
      <c r="R14" s="117">
        <v>54</v>
      </c>
      <c r="S14" s="117">
        <v>139</v>
      </c>
      <c r="T14" s="117">
        <v>3</v>
      </c>
      <c r="U14" s="117">
        <v>0</v>
      </c>
      <c r="V14" s="117">
        <v>2</v>
      </c>
      <c r="W14" s="117">
        <v>6</v>
      </c>
      <c r="X14" s="116">
        <v>125</v>
      </c>
      <c r="Y14" s="117">
        <v>93</v>
      </c>
      <c r="Z14" s="117">
        <v>30</v>
      </c>
      <c r="AA14" s="117">
        <v>2</v>
      </c>
      <c r="AB14" s="117">
        <v>0</v>
      </c>
      <c r="AC14" s="117">
        <v>0</v>
      </c>
      <c r="AD14" s="117">
        <v>0</v>
      </c>
      <c r="AE14" s="70" t="s">
        <v>100</v>
      </c>
      <c r="AF14" s="396"/>
    </row>
    <row r="15" spans="1:32" s="113" customFormat="1" ht="20.25" customHeight="1" x14ac:dyDescent="0.15">
      <c r="A15" s="412"/>
      <c r="B15" s="119" t="s">
        <v>101</v>
      </c>
      <c r="C15" s="120">
        <v>5613198</v>
      </c>
      <c r="D15" s="121">
        <v>5269766</v>
      </c>
      <c r="E15" s="121">
        <v>328937</v>
      </c>
      <c r="F15" s="121">
        <v>721</v>
      </c>
      <c r="G15" s="121">
        <v>12982</v>
      </c>
      <c r="H15" s="119">
        <v>342</v>
      </c>
      <c r="I15" s="121">
        <v>450</v>
      </c>
      <c r="J15" s="122">
        <v>5390875</v>
      </c>
      <c r="K15" s="120">
        <v>5135228</v>
      </c>
      <c r="L15" s="121">
        <v>241836</v>
      </c>
      <c r="M15" s="121">
        <v>200</v>
      </c>
      <c r="N15" s="121">
        <v>12982</v>
      </c>
      <c r="O15" s="121">
        <v>279</v>
      </c>
      <c r="P15" s="121">
        <v>350</v>
      </c>
      <c r="Q15" s="120">
        <v>127777</v>
      </c>
      <c r="R15" s="121">
        <v>52578</v>
      </c>
      <c r="S15" s="121">
        <v>74813</v>
      </c>
      <c r="T15" s="121">
        <v>223</v>
      </c>
      <c r="U15" s="121">
        <v>0</v>
      </c>
      <c r="V15" s="121">
        <v>63</v>
      </c>
      <c r="W15" s="121">
        <v>100</v>
      </c>
      <c r="X15" s="120">
        <v>94546</v>
      </c>
      <c r="Y15" s="121">
        <v>81960</v>
      </c>
      <c r="Z15" s="121">
        <v>12288</v>
      </c>
      <c r="AA15" s="121">
        <v>298</v>
      </c>
      <c r="AB15" s="121">
        <v>0</v>
      </c>
      <c r="AC15" s="121">
        <v>0</v>
      </c>
      <c r="AD15" s="121">
        <v>0</v>
      </c>
      <c r="AE15" s="123" t="s">
        <v>102</v>
      </c>
      <c r="AF15" s="412"/>
    </row>
    <row r="16" spans="1:32" s="113" customFormat="1" ht="20.25" customHeight="1" x14ac:dyDescent="0.15">
      <c r="A16" s="411">
        <v>2020</v>
      </c>
      <c r="B16" s="109" t="s">
        <v>97</v>
      </c>
      <c r="C16" s="110">
        <v>664</v>
      </c>
      <c r="D16" s="110"/>
      <c r="E16" s="110"/>
      <c r="F16" s="110"/>
      <c r="G16" s="110"/>
      <c r="H16" s="110"/>
      <c r="I16" s="110"/>
      <c r="J16" s="111">
        <v>411</v>
      </c>
      <c r="K16" s="110"/>
      <c r="L16" s="110"/>
      <c r="M16" s="110"/>
      <c r="N16" s="110"/>
      <c r="O16" s="110"/>
      <c r="P16" s="110"/>
      <c r="Q16" s="110">
        <v>144</v>
      </c>
      <c r="R16" s="110"/>
      <c r="S16" s="110"/>
      <c r="T16" s="110"/>
      <c r="U16" s="110"/>
      <c r="V16" s="110"/>
      <c r="W16" s="110"/>
      <c r="X16" s="110">
        <v>109</v>
      </c>
      <c r="Y16" s="110"/>
      <c r="Z16" s="110"/>
      <c r="AA16" s="110"/>
      <c r="AB16" s="110"/>
      <c r="AC16" s="110"/>
      <c r="AD16" s="110"/>
      <c r="AE16" s="112" t="s">
        <v>98</v>
      </c>
      <c r="AF16" s="411">
        <v>2020</v>
      </c>
    </row>
    <row r="17" spans="1:33" s="113" customFormat="1" ht="20.25" customHeight="1" x14ac:dyDescent="0.15">
      <c r="A17" s="396"/>
      <c r="B17" s="115" t="s">
        <v>99</v>
      </c>
      <c r="C17" s="116">
        <v>1095</v>
      </c>
      <c r="D17" s="117">
        <v>459</v>
      </c>
      <c r="E17" s="117">
        <v>563</v>
      </c>
      <c r="F17" s="117">
        <v>27</v>
      </c>
      <c r="G17" s="117">
        <v>33</v>
      </c>
      <c r="H17" s="117">
        <v>6</v>
      </c>
      <c r="I17" s="117">
        <v>7</v>
      </c>
      <c r="J17" s="118">
        <v>628</v>
      </c>
      <c r="K17" s="116">
        <v>290</v>
      </c>
      <c r="L17" s="117">
        <v>325</v>
      </c>
      <c r="M17" s="117">
        <v>0</v>
      </c>
      <c r="N17" s="117">
        <v>7</v>
      </c>
      <c r="O17" s="117">
        <v>5</v>
      </c>
      <c r="P17" s="117">
        <v>1</v>
      </c>
      <c r="Q17" s="116">
        <v>350</v>
      </c>
      <c r="R17" s="117">
        <v>114</v>
      </c>
      <c r="S17" s="117">
        <v>196</v>
      </c>
      <c r="T17" s="117">
        <v>11</v>
      </c>
      <c r="U17" s="117">
        <v>22</v>
      </c>
      <c r="V17" s="117">
        <v>1</v>
      </c>
      <c r="W17" s="117">
        <v>6</v>
      </c>
      <c r="X17" s="116">
        <v>117</v>
      </c>
      <c r="Y17" s="117">
        <v>55</v>
      </c>
      <c r="Z17" s="117">
        <v>42</v>
      </c>
      <c r="AA17" s="117">
        <v>16</v>
      </c>
      <c r="AB17" s="117">
        <v>4</v>
      </c>
      <c r="AC17" s="117" t="s">
        <v>103</v>
      </c>
      <c r="AD17" s="117" t="s">
        <v>103</v>
      </c>
      <c r="AE17" s="70" t="s">
        <v>100</v>
      </c>
      <c r="AF17" s="396"/>
    </row>
    <row r="18" spans="1:33" s="113" customFormat="1" ht="20.25" customHeight="1" x14ac:dyDescent="0.15">
      <c r="A18" s="412"/>
      <c r="B18" s="119" t="s">
        <v>101</v>
      </c>
      <c r="C18" s="120">
        <v>3232051</v>
      </c>
      <c r="D18" s="121">
        <v>2594748</v>
      </c>
      <c r="E18" s="121">
        <v>305138</v>
      </c>
      <c r="F18" s="121">
        <v>808</v>
      </c>
      <c r="G18" s="121">
        <v>330267</v>
      </c>
      <c r="H18" s="119">
        <v>763</v>
      </c>
      <c r="I18" s="121">
        <v>327</v>
      </c>
      <c r="J18" s="122">
        <v>3080041</v>
      </c>
      <c r="K18" s="120">
        <v>2526739</v>
      </c>
      <c r="L18" s="121">
        <v>240291</v>
      </c>
      <c r="M18" s="121">
        <v>0</v>
      </c>
      <c r="N18" s="121">
        <v>312307</v>
      </c>
      <c r="O18" s="121">
        <v>580</v>
      </c>
      <c r="P18" s="121">
        <v>124</v>
      </c>
      <c r="Q18" s="120">
        <v>108221</v>
      </c>
      <c r="R18" s="121">
        <v>41378</v>
      </c>
      <c r="S18" s="121">
        <v>51328</v>
      </c>
      <c r="T18" s="121">
        <v>-545</v>
      </c>
      <c r="U18" s="121">
        <v>15821</v>
      </c>
      <c r="V18" s="121">
        <v>36</v>
      </c>
      <c r="W18" s="121">
        <v>203</v>
      </c>
      <c r="X18" s="120">
        <v>43789</v>
      </c>
      <c r="Y18" s="121">
        <v>26631</v>
      </c>
      <c r="Z18" s="121">
        <v>13519</v>
      </c>
      <c r="AA18" s="121">
        <v>1353</v>
      </c>
      <c r="AB18" s="121">
        <v>2139</v>
      </c>
      <c r="AC18" s="121">
        <v>147</v>
      </c>
      <c r="AD18" s="121" t="s">
        <v>103</v>
      </c>
      <c r="AE18" s="123" t="s">
        <v>102</v>
      </c>
      <c r="AF18" s="412"/>
    </row>
    <row r="19" spans="1:33" s="113" customFormat="1" ht="20.25" customHeight="1" x14ac:dyDescent="0.15">
      <c r="A19" s="411">
        <v>2021</v>
      </c>
      <c r="B19" s="109" t="s">
        <v>97</v>
      </c>
      <c r="C19" s="110">
        <v>832</v>
      </c>
      <c r="D19" s="110"/>
      <c r="E19" s="110"/>
      <c r="F19" s="110"/>
      <c r="G19" s="110"/>
      <c r="H19" s="110"/>
      <c r="I19" s="110"/>
      <c r="J19" s="110">
        <v>379</v>
      </c>
      <c r="K19" s="110"/>
      <c r="L19" s="110"/>
      <c r="M19" s="110"/>
      <c r="N19" s="110"/>
      <c r="O19" s="110"/>
      <c r="P19" s="110"/>
      <c r="Q19" s="110">
        <v>329</v>
      </c>
      <c r="R19" s="110"/>
      <c r="S19" s="110"/>
      <c r="T19" s="110"/>
      <c r="U19" s="110"/>
      <c r="V19" s="110"/>
      <c r="W19" s="110"/>
      <c r="X19" s="110">
        <v>124</v>
      </c>
      <c r="Y19" s="110"/>
      <c r="Z19" s="110"/>
      <c r="AA19" s="110"/>
      <c r="AB19" s="110"/>
      <c r="AC19" s="110"/>
      <c r="AD19" s="110"/>
      <c r="AE19" s="112" t="s">
        <v>98</v>
      </c>
      <c r="AF19" s="411">
        <v>2021</v>
      </c>
    </row>
    <row r="20" spans="1:33" s="113" customFormat="1" ht="20.25" customHeight="1" x14ac:dyDescent="0.15">
      <c r="A20" s="396"/>
      <c r="B20" s="115" t="s">
        <v>99</v>
      </c>
      <c r="C20" s="116">
        <v>917</v>
      </c>
      <c r="D20" s="116">
        <v>364</v>
      </c>
      <c r="E20" s="116">
        <v>514</v>
      </c>
      <c r="F20" s="116">
        <v>14</v>
      </c>
      <c r="G20" s="116">
        <v>10</v>
      </c>
      <c r="H20" s="116">
        <v>12</v>
      </c>
      <c r="I20" s="116">
        <v>3</v>
      </c>
      <c r="J20" s="116">
        <v>574</v>
      </c>
      <c r="K20" s="116">
        <v>255</v>
      </c>
      <c r="L20" s="116">
        <v>305</v>
      </c>
      <c r="M20" s="116">
        <v>0</v>
      </c>
      <c r="N20" s="116">
        <v>5</v>
      </c>
      <c r="O20" s="116">
        <v>9</v>
      </c>
      <c r="P20" s="116">
        <v>0</v>
      </c>
      <c r="Q20" s="116">
        <v>214</v>
      </c>
      <c r="R20" s="116">
        <v>41</v>
      </c>
      <c r="S20" s="116">
        <v>163</v>
      </c>
      <c r="T20" s="116">
        <v>2</v>
      </c>
      <c r="U20" s="116">
        <v>4</v>
      </c>
      <c r="V20" s="116">
        <v>1</v>
      </c>
      <c r="W20" s="116">
        <v>3</v>
      </c>
      <c r="X20" s="116">
        <v>129</v>
      </c>
      <c r="Y20" s="116">
        <v>68</v>
      </c>
      <c r="Z20" s="116">
        <v>46</v>
      </c>
      <c r="AA20" s="116">
        <v>12</v>
      </c>
      <c r="AB20" s="116">
        <v>1</v>
      </c>
      <c r="AC20" s="116">
        <v>2</v>
      </c>
      <c r="AD20" s="116">
        <v>0</v>
      </c>
      <c r="AE20" s="70" t="s">
        <v>104</v>
      </c>
      <c r="AF20" s="396"/>
    </row>
    <row r="21" spans="1:33" s="113" customFormat="1" ht="20.25" customHeight="1" x14ac:dyDescent="0.15">
      <c r="A21" s="412"/>
      <c r="B21" s="119" t="s">
        <v>101</v>
      </c>
      <c r="C21" s="120">
        <v>2157542</v>
      </c>
      <c r="D21" s="120">
        <v>1442773</v>
      </c>
      <c r="E21" s="120">
        <v>395999</v>
      </c>
      <c r="F21" s="120">
        <v>1252</v>
      </c>
      <c r="G21" s="120">
        <v>316625</v>
      </c>
      <c r="H21" s="120">
        <v>712</v>
      </c>
      <c r="I21" s="120">
        <v>181</v>
      </c>
      <c r="J21" s="120">
        <v>1979209</v>
      </c>
      <c r="K21" s="120">
        <v>1351782</v>
      </c>
      <c r="L21" s="120">
        <v>313429</v>
      </c>
      <c r="M21" s="120">
        <v>0</v>
      </c>
      <c r="N21" s="120">
        <v>313480</v>
      </c>
      <c r="O21" s="120">
        <v>518</v>
      </c>
      <c r="P21" s="120">
        <v>0</v>
      </c>
      <c r="Q21" s="120">
        <v>111852</v>
      </c>
      <c r="R21" s="120">
        <v>43290</v>
      </c>
      <c r="S21" s="120">
        <v>65163</v>
      </c>
      <c r="T21" s="120">
        <v>360</v>
      </c>
      <c r="U21" s="120">
        <v>2844</v>
      </c>
      <c r="V21" s="120">
        <v>14</v>
      </c>
      <c r="W21" s="120">
        <v>181</v>
      </c>
      <c r="X21" s="120">
        <v>66481</v>
      </c>
      <c r="Y21" s="120">
        <v>47701</v>
      </c>
      <c r="Z21" s="120">
        <v>17407</v>
      </c>
      <c r="AA21" s="120">
        <v>892</v>
      </c>
      <c r="AB21" s="120">
        <v>301</v>
      </c>
      <c r="AC21" s="120">
        <v>180</v>
      </c>
      <c r="AD21" s="120">
        <v>0</v>
      </c>
      <c r="AE21" s="123" t="s">
        <v>105</v>
      </c>
      <c r="AF21" s="412"/>
    </row>
    <row r="22" spans="1:33" s="113" customFormat="1" ht="20.25" customHeight="1" x14ac:dyDescent="0.15">
      <c r="A22" s="396">
        <v>2022</v>
      </c>
      <c r="B22" s="124" t="s">
        <v>97</v>
      </c>
      <c r="C22" s="125">
        <v>491</v>
      </c>
      <c r="D22" s="125">
        <v>219</v>
      </c>
      <c r="E22" s="125">
        <v>243</v>
      </c>
      <c r="F22" s="125">
        <v>6</v>
      </c>
      <c r="G22" s="125">
        <v>0</v>
      </c>
      <c r="H22" s="125">
        <v>4</v>
      </c>
      <c r="I22" s="126">
        <v>19</v>
      </c>
      <c r="J22" s="125">
        <v>307</v>
      </c>
      <c r="K22" s="125">
        <v>165</v>
      </c>
      <c r="L22" s="127">
        <v>136</v>
      </c>
      <c r="M22" s="125">
        <v>0</v>
      </c>
      <c r="N22" s="126">
        <v>0</v>
      </c>
      <c r="O22" s="125">
        <v>3</v>
      </c>
      <c r="P22" s="128">
        <v>3</v>
      </c>
      <c r="Q22" s="128">
        <v>124</v>
      </c>
      <c r="R22" s="126">
        <v>21</v>
      </c>
      <c r="S22" s="125">
        <v>94</v>
      </c>
      <c r="T22" s="126">
        <v>0</v>
      </c>
      <c r="U22" s="125">
        <v>0</v>
      </c>
      <c r="V22" s="126">
        <v>1</v>
      </c>
      <c r="W22" s="125">
        <v>8</v>
      </c>
      <c r="X22" s="126">
        <v>60</v>
      </c>
      <c r="Y22" s="125">
        <v>33</v>
      </c>
      <c r="Z22" s="126">
        <v>13</v>
      </c>
      <c r="AA22" s="125">
        <v>6</v>
      </c>
      <c r="AB22" s="126">
        <v>0</v>
      </c>
      <c r="AC22" s="125">
        <v>0</v>
      </c>
      <c r="AD22" s="125">
        <v>8</v>
      </c>
      <c r="AE22" s="129" t="s">
        <v>106</v>
      </c>
      <c r="AF22" s="398">
        <v>2022</v>
      </c>
    </row>
    <row r="23" spans="1:33" s="113" customFormat="1" ht="20.25" customHeight="1" x14ac:dyDescent="0.15">
      <c r="A23" s="396"/>
      <c r="B23" s="130" t="s">
        <v>99</v>
      </c>
      <c r="C23" s="131">
        <v>891</v>
      </c>
      <c r="D23" s="132">
        <v>387</v>
      </c>
      <c r="E23" s="132">
        <v>453</v>
      </c>
      <c r="F23" s="132">
        <v>10</v>
      </c>
      <c r="G23" s="132">
        <v>0</v>
      </c>
      <c r="H23" s="132">
        <v>6</v>
      </c>
      <c r="I23" s="133">
        <v>35</v>
      </c>
      <c r="J23" s="132">
        <v>334</v>
      </c>
      <c r="K23" s="132">
        <v>185</v>
      </c>
      <c r="L23" s="134">
        <v>142</v>
      </c>
      <c r="M23" s="132">
        <v>0</v>
      </c>
      <c r="N23" s="133">
        <v>0</v>
      </c>
      <c r="O23" s="132">
        <v>4</v>
      </c>
      <c r="P23" s="135">
        <v>3</v>
      </c>
      <c r="Q23" s="135">
        <v>480</v>
      </c>
      <c r="R23" s="133">
        <v>167</v>
      </c>
      <c r="S23" s="132">
        <v>292</v>
      </c>
      <c r="T23" s="133">
        <v>0</v>
      </c>
      <c r="U23" s="132">
        <v>0</v>
      </c>
      <c r="V23" s="133">
        <v>2</v>
      </c>
      <c r="W23" s="132">
        <v>19</v>
      </c>
      <c r="X23" s="133">
        <v>77</v>
      </c>
      <c r="Y23" s="132">
        <v>35</v>
      </c>
      <c r="Z23" s="133">
        <v>19</v>
      </c>
      <c r="AA23" s="132">
        <v>10</v>
      </c>
      <c r="AB23" s="133">
        <v>0</v>
      </c>
      <c r="AC23" s="132">
        <v>0</v>
      </c>
      <c r="AD23" s="132">
        <v>13</v>
      </c>
      <c r="AE23" s="136" t="s">
        <v>104</v>
      </c>
      <c r="AF23" s="398"/>
    </row>
    <row r="24" spans="1:33" s="113" customFormat="1" ht="20.25" customHeight="1" thickBot="1" x14ac:dyDescent="0.2">
      <c r="A24" s="397"/>
      <c r="B24" s="137" t="s">
        <v>101</v>
      </c>
      <c r="C24" s="138">
        <v>2499648</v>
      </c>
      <c r="D24" s="139">
        <v>1593789</v>
      </c>
      <c r="E24" s="139">
        <v>577913</v>
      </c>
      <c r="F24" s="139">
        <v>1088</v>
      </c>
      <c r="G24" s="139">
        <v>0</v>
      </c>
      <c r="H24" s="139">
        <v>718</v>
      </c>
      <c r="I24" s="140">
        <v>326140</v>
      </c>
      <c r="J24" s="141">
        <v>1031110</v>
      </c>
      <c r="K24" s="142">
        <v>931313</v>
      </c>
      <c r="L24" s="140">
        <v>95148</v>
      </c>
      <c r="M24" s="139">
        <v>0</v>
      </c>
      <c r="N24" s="140">
        <v>0</v>
      </c>
      <c r="O24" s="139">
        <v>596</v>
      </c>
      <c r="P24" s="143">
        <v>4053</v>
      </c>
      <c r="Q24" s="143">
        <v>800508</v>
      </c>
      <c r="R24" s="140">
        <v>303913</v>
      </c>
      <c r="S24" s="139">
        <v>469742</v>
      </c>
      <c r="T24" s="140">
        <v>0</v>
      </c>
      <c r="U24" s="139">
        <v>0</v>
      </c>
      <c r="V24" s="140">
        <v>122</v>
      </c>
      <c r="W24" s="139">
        <v>26731</v>
      </c>
      <c r="X24" s="140">
        <v>668030</v>
      </c>
      <c r="Y24" s="139">
        <v>358563</v>
      </c>
      <c r="Z24" s="140">
        <v>13023</v>
      </c>
      <c r="AA24" s="139">
        <v>1088</v>
      </c>
      <c r="AB24" s="140">
        <v>0</v>
      </c>
      <c r="AC24" s="139">
        <v>0</v>
      </c>
      <c r="AD24" s="139">
        <v>295356</v>
      </c>
      <c r="AE24" s="144" t="s">
        <v>105</v>
      </c>
      <c r="AF24" s="399"/>
    </row>
    <row r="25" spans="1:33" s="113" customFormat="1" ht="20.25" customHeight="1" x14ac:dyDescent="0.15">
      <c r="A25" s="400">
        <v>2023</v>
      </c>
      <c r="B25" s="145" t="s">
        <v>97</v>
      </c>
      <c r="C25" s="146">
        <v>431</v>
      </c>
      <c r="D25" s="146">
        <v>161</v>
      </c>
      <c r="E25" s="146">
        <v>201</v>
      </c>
      <c r="F25" s="146">
        <v>10</v>
      </c>
      <c r="G25" s="146">
        <v>2</v>
      </c>
      <c r="H25" s="146">
        <v>1</v>
      </c>
      <c r="I25" s="146">
        <v>56</v>
      </c>
      <c r="J25" s="146">
        <v>193</v>
      </c>
      <c r="K25" s="146">
        <f t="shared" ref="K25:P25" si="0">SUM(K28,K31,K34,K37,K40,K43)</f>
        <v>83</v>
      </c>
      <c r="L25" s="146">
        <f t="shared" si="0"/>
        <v>109</v>
      </c>
      <c r="M25" s="146">
        <f t="shared" si="0"/>
        <v>0</v>
      </c>
      <c r="N25" s="146">
        <f t="shared" si="0"/>
        <v>0</v>
      </c>
      <c r="O25" s="146">
        <f t="shared" si="0"/>
        <v>0</v>
      </c>
      <c r="P25" s="146">
        <f t="shared" si="0"/>
        <v>1</v>
      </c>
      <c r="Q25" s="146">
        <v>127</v>
      </c>
      <c r="R25" s="146">
        <v>33</v>
      </c>
      <c r="S25" s="146">
        <v>73</v>
      </c>
      <c r="T25" s="146">
        <v>3</v>
      </c>
      <c r="U25" s="146">
        <v>2</v>
      </c>
      <c r="V25" s="146">
        <v>0</v>
      </c>
      <c r="W25" s="146">
        <v>16</v>
      </c>
      <c r="X25" s="146">
        <v>111</v>
      </c>
      <c r="Y25" s="146">
        <v>45</v>
      </c>
      <c r="Z25" s="146">
        <v>19</v>
      </c>
      <c r="AA25" s="146">
        <v>7</v>
      </c>
      <c r="AB25" s="146">
        <v>0</v>
      </c>
      <c r="AC25" s="146">
        <v>1</v>
      </c>
      <c r="AD25" s="146">
        <v>39</v>
      </c>
      <c r="AE25" s="147" t="s">
        <v>106</v>
      </c>
      <c r="AF25" s="403">
        <v>2023</v>
      </c>
    </row>
    <row r="26" spans="1:33" s="113" customFormat="1" ht="20.25" customHeight="1" x14ac:dyDescent="0.15">
      <c r="A26" s="401"/>
      <c r="B26" s="148" t="s">
        <v>99</v>
      </c>
      <c r="C26" s="149">
        <v>1028</v>
      </c>
      <c r="D26" s="149">
        <v>223</v>
      </c>
      <c r="E26" s="149">
        <v>514</v>
      </c>
      <c r="F26" s="149">
        <v>28</v>
      </c>
      <c r="G26" s="149">
        <v>3</v>
      </c>
      <c r="H26" s="149">
        <v>1</v>
      </c>
      <c r="I26" s="149">
        <v>259</v>
      </c>
      <c r="J26" s="149">
        <v>270</v>
      </c>
      <c r="K26" s="149">
        <v>104</v>
      </c>
      <c r="L26" s="149">
        <v>165</v>
      </c>
      <c r="M26" s="149">
        <v>0</v>
      </c>
      <c r="N26" s="149">
        <v>0</v>
      </c>
      <c r="O26" s="149">
        <v>0</v>
      </c>
      <c r="P26" s="149">
        <v>1</v>
      </c>
      <c r="Q26" s="149">
        <v>619</v>
      </c>
      <c r="R26" s="149">
        <v>73</v>
      </c>
      <c r="S26" s="149">
        <v>318</v>
      </c>
      <c r="T26" s="149">
        <v>11</v>
      </c>
      <c r="U26" s="149">
        <v>3</v>
      </c>
      <c r="V26" s="149">
        <v>0</v>
      </c>
      <c r="W26" s="149">
        <v>214</v>
      </c>
      <c r="X26" s="149">
        <v>139</v>
      </c>
      <c r="Y26" s="149">
        <v>46</v>
      </c>
      <c r="Z26" s="149">
        <v>31</v>
      </c>
      <c r="AA26" s="149">
        <v>17</v>
      </c>
      <c r="AB26" s="149">
        <v>0</v>
      </c>
      <c r="AC26" s="149">
        <v>1</v>
      </c>
      <c r="AD26" s="149">
        <v>44</v>
      </c>
      <c r="AE26" s="150" t="s">
        <v>104</v>
      </c>
      <c r="AF26" s="404"/>
    </row>
    <row r="27" spans="1:33" s="113" customFormat="1" ht="20.25" customHeight="1" thickBot="1" x14ac:dyDescent="0.2">
      <c r="A27" s="402"/>
      <c r="B27" s="151" t="s">
        <v>101</v>
      </c>
      <c r="C27" s="152">
        <v>3982661</v>
      </c>
      <c r="D27" s="152">
        <v>2538748</v>
      </c>
      <c r="E27" s="152">
        <v>718807</v>
      </c>
      <c r="F27" s="152">
        <v>19882</v>
      </c>
      <c r="G27" s="152">
        <v>436</v>
      </c>
      <c r="H27" s="152">
        <v>147</v>
      </c>
      <c r="I27" s="152">
        <v>704641</v>
      </c>
      <c r="J27" s="152">
        <v>627878</v>
      </c>
      <c r="K27" s="152">
        <v>500175</v>
      </c>
      <c r="L27" s="152">
        <v>127679</v>
      </c>
      <c r="M27" s="152">
        <v>0</v>
      </c>
      <c r="N27" s="152">
        <v>0</v>
      </c>
      <c r="O27" s="152">
        <v>0</v>
      </c>
      <c r="P27" s="152">
        <v>24</v>
      </c>
      <c r="Q27" s="152">
        <v>2105534</v>
      </c>
      <c r="R27" s="152">
        <v>1171645</v>
      </c>
      <c r="S27" s="152">
        <v>534632</v>
      </c>
      <c r="T27" s="152">
        <v>14663</v>
      </c>
      <c r="U27" s="152">
        <v>436</v>
      </c>
      <c r="V27" s="152">
        <v>0</v>
      </c>
      <c r="W27" s="152">
        <v>384158</v>
      </c>
      <c r="X27" s="152">
        <v>1249249</v>
      </c>
      <c r="Y27" s="152">
        <v>866928</v>
      </c>
      <c r="Z27" s="152">
        <v>56496</v>
      </c>
      <c r="AA27" s="152">
        <v>5219</v>
      </c>
      <c r="AB27" s="152">
        <v>0</v>
      </c>
      <c r="AC27" s="152">
        <v>147</v>
      </c>
      <c r="AD27" s="152">
        <v>320459</v>
      </c>
      <c r="AE27" s="153" t="s">
        <v>105</v>
      </c>
      <c r="AF27" s="405"/>
    </row>
    <row r="28" spans="1:33" s="113" customFormat="1" ht="20.25" customHeight="1" x14ac:dyDescent="0.15">
      <c r="A28" s="406" t="s">
        <v>108</v>
      </c>
      <c r="B28" s="154" t="s">
        <v>97</v>
      </c>
      <c r="C28" s="155">
        <v>57</v>
      </c>
      <c r="D28" s="156">
        <v>46</v>
      </c>
      <c r="E28" s="157">
        <v>2</v>
      </c>
      <c r="F28" s="157">
        <v>6</v>
      </c>
      <c r="G28" s="157">
        <v>2</v>
      </c>
      <c r="H28" s="158">
        <v>1</v>
      </c>
      <c r="I28" s="157">
        <v>0</v>
      </c>
      <c r="J28" s="159">
        <v>39</v>
      </c>
      <c r="K28" s="160">
        <v>38</v>
      </c>
      <c r="L28" s="161">
        <v>1</v>
      </c>
      <c r="M28" s="161">
        <v>0</v>
      </c>
      <c r="N28" s="161">
        <v>0</v>
      </c>
      <c r="O28" s="162">
        <v>0</v>
      </c>
      <c r="P28" s="161">
        <v>0</v>
      </c>
      <c r="Q28" s="155">
        <v>11</v>
      </c>
      <c r="R28" s="157">
        <v>7</v>
      </c>
      <c r="S28" s="157">
        <v>1</v>
      </c>
      <c r="T28" s="157">
        <v>1</v>
      </c>
      <c r="U28" s="157">
        <v>2</v>
      </c>
      <c r="V28" s="157">
        <v>0</v>
      </c>
      <c r="W28" s="157">
        <v>0</v>
      </c>
      <c r="X28" s="163">
        <v>7</v>
      </c>
      <c r="Y28" s="161">
        <v>1</v>
      </c>
      <c r="Z28" s="161">
        <v>0</v>
      </c>
      <c r="AA28" s="161">
        <v>5</v>
      </c>
      <c r="AB28" s="161">
        <v>0</v>
      </c>
      <c r="AC28" s="161">
        <v>1</v>
      </c>
      <c r="AD28" s="161">
        <v>0</v>
      </c>
      <c r="AE28" s="164" t="s">
        <v>98</v>
      </c>
      <c r="AF28" s="409" t="s">
        <v>109</v>
      </c>
    </row>
    <row r="29" spans="1:33" s="113" customFormat="1" ht="20.25" customHeight="1" x14ac:dyDescent="0.15">
      <c r="A29" s="407"/>
      <c r="B29" s="130" t="s">
        <v>99</v>
      </c>
      <c r="C29" s="165">
        <v>78</v>
      </c>
      <c r="D29" s="166">
        <v>57</v>
      </c>
      <c r="E29" s="167">
        <v>2</v>
      </c>
      <c r="F29" s="167">
        <v>15</v>
      </c>
      <c r="G29" s="167">
        <v>3</v>
      </c>
      <c r="H29" s="168">
        <v>1</v>
      </c>
      <c r="I29" s="167">
        <v>0</v>
      </c>
      <c r="J29" s="169">
        <v>50</v>
      </c>
      <c r="K29" s="170">
        <v>49</v>
      </c>
      <c r="L29" s="171">
        <v>1</v>
      </c>
      <c r="M29" s="171">
        <v>0</v>
      </c>
      <c r="N29" s="171">
        <v>0</v>
      </c>
      <c r="O29" s="170">
        <v>0</v>
      </c>
      <c r="P29" s="171">
        <v>0</v>
      </c>
      <c r="Q29" s="165">
        <v>12</v>
      </c>
      <c r="R29" s="167">
        <v>7</v>
      </c>
      <c r="S29" s="167">
        <v>1</v>
      </c>
      <c r="T29" s="167">
        <v>1</v>
      </c>
      <c r="U29" s="167">
        <v>3</v>
      </c>
      <c r="V29" s="167">
        <v>0</v>
      </c>
      <c r="W29" s="167">
        <v>0</v>
      </c>
      <c r="X29" s="172">
        <v>16</v>
      </c>
      <c r="Y29" s="171">
        <v>1</v>
      </c>
      <c r="Z29" s="171">
        <v>0</v>
      </c>
      <c r="AA29" s="171">
        <v>14</v>
      </c>
      <c r="AB29" s="171">
        <v>0</v>
      </c>
      <c r="AC29" s="171">
        <v>1</v>
      </c>
      <c r="AD29" s="171">
        <v>0</v>
      </c>
      <c r="AE29" s="173" t="s">
        <v>100</v>
      </c>
      <c r="AF29" s="374"/>
    </row>
    <row r="30" spans="1:33" s="113" customFormat="1" ht="20.25" customHeight="1" thickBot="1" x14ac:dyDescent="0.2">
      <c r="A30" s="408"/>
      <c r="B30" s="137" t="s">
        <v>101</v>
      </c>
      <c r="C30" s="174">
        <v>63850</v>
      </c>
      <c r="D30" s="175">
        <v>58214</v>
      </c>
      <c r="E30" s="176">
        <v>262</v>
      </c>
      <c r="F30" s="176">
        <v>4791</v>
      </c>
      <c r="G30" s="176">
        <v>436</v>
      </c>
      <c r="H30" s="177">
        <v>147</v>
      </c>
      <c r="I30" s="176">
        <v>0</v>
      </c>
      <c r="J30" s="178">
        <v>50427</v>
      </c>
      <c r="K30" s="179">
        <v>50379</v>
      </c>
      <c r="L30" s="180">
        <v>48</v>
      </c>
      <c r="M30" s="180">
        <v>0</v>
      </c>
      <c r="N30" s="180">
        <v>0</v>
      </c>
      <c r="O30" s="179">
        <v>0</v>
      </c>
      <c r="P30" s="180">
        <v>0</v>
      </c>
      <c r="Q30" s="174">
        <v>3577</v>
      </c>
      <c r="R30" s="176">
        <v>2799</v>
      </c>
      <c r="S30" s="176">
        <v>214</v>
      </c>
      <c r="T30" s="176">
        <v>128</v>
      </c>
      <c r="U30" s="176">
        <v>436</v>
      </c>
      <c r="V30" s="176">
        <v>0</v>
      </c>
      <c r="W30" s="176">
        <v>0</v>
      </c>
      <c r="X30" s="181">
        <v>9846</v>
      </c>
      <c r="Y30" s="180">
        <v>5036</v>
      </c>
      <c r="Z30" s="180">
        <v>0</v>
      </c>
      <c r="AA30" s="180">
        <v>4663</v>
      </c>
      <c r="AB30" s="180">
        <v>0</v>
      </c>
      <c r="AC30" s="180">
        <v>147</v>
      </c>
      <c r="AD30" s="180">
        <v>0</v>
      </c>
      <c r="AE30" s="182" t="s">
        <v>102</v>
      </c>
      <c r="AF30" s="410"/>
    </row>
    <row r="31" spans="1:33" s="113" customFormat="1" ht="20.25" customHeight="1" x14ac:dyDescent="0.15">
      <c r="A31" s="376" t="s">
        <v>110</v>
      </c>
      <c r="B31" s="183" t="s">
        <v>97</v>
      </c>
      <c r="C31" s="159">
        <v>168</v>
      </c>
      <c r="D31" s="184">
        <v>59</v>
      </c>
      <c r="E31" s="161">
        <v>76</v>
      </c>
      <c r="F31" s="161">
        <v>2</v>
      </c>
      <c r="G31" s="185">
        <v>0</v>
      </c>
      <c r="H31" s="186">
        <v>0</v>
      </c>
      <c r="I31" s="161">
        <v>31</v>
      </c>
      <c r="J31" s="155">
        <v>89</v>
      </c>
      <c r="K31" s="157">
        <v>27</v>
      </c>
      <c r="L31" s="158">
        <v>61</v>
      </c>
      <c r="M31" s="157">
        <v>0</v>
      </c>
      <c r="N31" s="157">
        <v>0</v>
      </c>
      <c r="O31" s="157">
        <v>0</v>
      </c>
      <c r="P31" s="157">
        <v>1</v>
      </c>
      <c r="Q31" s="159">
        <v>18</v>
      </c>
      <c r="R31" s="162">
        <v>4</v>
      </c>
      <c r="S31" s="161">
        <v>9</v>
      </c>
      <c r="T31" s="162">
        <v>1</v>
      </c>
      <c r="U31" s="185">
        <v>0</v>
      </c>
      <c r="V31" s="186">
        <v>0</v>
      </c>
      <c r="W31" s="161">
        <v>4</v>
      </c>
      <c r="X31" s="187">
        <v>61</v>
      </c>
      <c r="Y31" s="157">
        <v>28</v>
      </c>
      <c r="Z31" s="158">
        <v>6</v>
      </c>
      <c r="AA31" s="188">
        <v>1</v>
      </c>
      <c r="AB31" s="157">
        <v>0</v>
      </c>
      <c r="AC31" s="157">
        <v>0</v>
      </c>
      <c r="AD31" s="157">
        <v>26</v>
      </c>
      <c r="AE31" s="189" t="s">
        <v>98</v>
      </c>
      <c r="AF31" s="384" t="s">
        <v>111</v>
      </c>
      <c r="AG31" s="113">
        <f>SUM(Y31:AA31)</f>
        <v>35</v>
      </c>
    </row>
    <row r="32" spans="1:33" s="113" customFormat="1" ht="20.25" customHeight="1" x14ac:dyDescent="0.15">
      <c r="A32" s="377"/>
      <c r="B32" s="190" t="s">
        <v>99</v>
      </c>
      <c r="C32" s="169">
        <v>208</v>
      </c>
      <c r="D32" s="170">
        <v>58</v>
      </c>
      <c r="E32" s="171">
        <v>113</v>
      </c>
      <c r="F32" s="191">
        <v>3</v>
      </c>
      <c r="G32" s="192">
        <v>0</v>
      </c>
      <c r="H32" s="193">
        <v>0</v>
      </c>
      <c r="I32" s="171">
        <v>34</v>
      </c>
      <c r="J32" s="165">
        <v>108</v>
      </c>
      <c r="K32" s="167">
        <v>26</v>
      </c>
      <c r="L32" s="168">
        <v>81</v>
      </c>
      <c r="M32" s="167">
        <v>0</v>
      </c>
      <c r="N32" s="167">
        <v>0</v>
      </c>
      <c r="O32" s="167">
        <v>0</v>
      </c>
      <c r="P32" s="167">
        <v>1</v>
      </c>
      <c r="Q32" s="169">
        <v>31</v>
      </c>
      <c r="R32" s="170">
        <v>4</v>
      </c>
      <c r="S32" s="171">
        <v>19</v>
      </c>
      <c r="T32" s="170">
        <v>1</v>
      </c>
      <c r="U32" s="171">
        <v>0</v>
      </c>
      <c r="V32" s="170">
        <v>0</v>
      </c>
      <c r="W32" s="171">
        <v>7</v>
      </c>
      <c r="X32" s="194">
        <v>69</v>
      </c>
      <c r="Y32" s="167">
        <v>28</v>
      </c>
      <c r="Z32" s="168">
        <v>13</v>
      </c>
      <c r="AA32" s="167">
        <v>2</v>
      </c>
      <c r="AB32" s="167">
        <v>0</v>
      </c>
      <c r="AC32" s="167">
        <v>0</v>
      </c>
      <c r="AD32" s="167">
        <v>26</v>
      </c>
      <c r="AE32" s="195" t="s">
        <v>100</v>
      </c>
      <c r="AF32" s="385"/>
    </row>
    <row r="33" spans="1:32" s="113" customFormat="1" ht="20.25" customHeight="1" thickBot="1" x14ac:dyDescent="0.2">
      <c r="A33" s="378"/>
      <c r="B33" s="196" t="s">
        <v>101</v>
      </c>
      <c r="C33" s="178">
        <v>711556</v>
      </c>
      <c r="D33" s="179">
        <v>447921</v>
      </c>
      <c r="E33" s="180">
        <v>32400</v>
      </c>
      <c r="F33" s="191">
        <v>564</v>
      </c>
      <c r="G33" s="197">
        <v>0</v>
      </c>
      <c r="H33" s="198">
        <v>0</v>
      </c>
      <c r="I33" s="180">
        <v>230671</v>
      </c>
      <c r="J33" s="174">
        <v>160897</v>
      </c>
      <c r="K33" s="176">
        <v>137714</v>
      </c>
      <c r="L33" s="177">
        <v>23159</v>
      </c>
      <c r="M33" s="176">
        <v>0</v>
      </c>
      <c r="N33" s="176">
        <v>0</v>
      </c>
      <c r="O33" s="176">
        <v>0</v>
      </c>
      <c r="P33" s="176">
        <v>24</v>
      </c>
      <c r="Q33" s="178">
        <v>32797</v>
      </c>
      <c r="R33" s="179">
        <v>21641</v>
      </c>
      <c r="S33" s="180">
        <v>6209</v>
      </c>
      <c r="T33" s="179">
        <v>210</v>
      </c>
      <c r="U33" s="180">
        <v>0</v>
      </c>
      <c r="V33" s="179">
        <v>0</v>
      </c>
      <c r="W33" s="180">
        <v>4737</v>
      </c>
      <c r="X33" s="199">
        <v>517862</v>
      </c>
      <c r="Y33" s="176">
        <v>288566</v>
      </c>
      <c r="Z33" s="177">
        <v>3032</v>
      </c>
      <c r="AA33" s="176">
        <v>354</v>
      </c>
      <c r="AB33" s="176">
        <v>0</v>
      </c>
      <c r="AC33" s="176">
        <v>0</v>
      </c>
      <c r="AD33" s="176">
        <v>225910</v>
      </c>
      <c r="AE33" s="200" t="s">
        <v>102</v>
      </c>
      <c r="AF33" s="386"/>
    </row>
    <row r="34" spans="1:32" s="210" customFormat="1" ht="20.25" customHeight="1" x14ac:dyDescent="0.15">
      <c r="A34" s="387" t="s">
        <v>112</v>
      </c>
      <c r="B34" s="201" t="s">
        <v>97</v>
      </c>
      <c r="C34" s="202">
        <v>120</v>
      </c>
      <c r="D34" s="203">
        <v>21</v>
      </c>
      <c r="E34" s="204">
        <v>87</v>
      </c>
      <c r="F34" s="203">
        <v>1</v>
      </c>
      <c r="G34" s="205">
        <v>0</v>
      </c>
      <c r="H34" s="206">
        <v>0</v>
      </c>
      <c r="I34" s="207">
        <v>11</v>
      </c>
      <c r="J34" s="159">
        <v>29</v>
      </c>
      <c r="K34" s="161">
        <v>2</v>
      </c>
      <c r="L34" s="162">
        <v>27</v>
      </c>
      <c r="M34" s="161">
        <v>0</v>
      </c>
      <c r="N34" s="161">
        <v>0</v>
      </c>
      <c r="O34" s="161">
        <v>0</v>
      </c>
      <c r="P34" s="208">
        <v>0</v>
      </c>
      <c r="Q34" s="202">
        <v>73</v>
      </c>
      <c r="R34" s="203">
        <v>14</v>
      </c>
      <c r="S34" s="204">
        <v>50</v>
      </c>
      <c r="T34" s="203">
        <v>1</v>
      </c>
      <c r="U34" s="205">
        <v>0</v>
      </c>
      <c r="V34" s="206">
        <v>0</v>
      </c>
      <c r="W34" s="204">
        <v>8</v>
      </c>
      <c r="X34" s="163">
        <v>18</v>
      </c>
      <c r="Y34" s="161">
        <v>5</v>
      </c>
      <c r="Z34" s="162">
        <v>10</v>
      </c>
      <c r="AA34" s="161">
        <v>0</v>
      </c>
      <c r="AB34" s="161">
        <v>0</v>
      </c>
      <c r="AC34" s="161">
        <v>0</v>
      </c>
      <c r="AD34" s="208">
        <v>3</v>
      </c>
      <c r="AE34" s="209" t="s">
        <v>98</v>
      </c>
      <c r="AF34" s="373" t="s">
        <v>113</v>
      </c>
    </row>
    <row r="35" spans="1:32" s="210" customFormat="1" ht="20.25" customHeight="1" x14ac:dyDescent="0.15">
      <c r="A35" s="388"/>
      <c r="B35" s="211" t="s">
        <v>99</v>
      </c>
      <c r="C35" s="212">
        <v>456</v>
      </c>
      <c r="D35" s="213">
        <v>58</v>
      </c>
      <c r="E35" s="214">
        <v>199</v>
      </c>
      <c r="F35" s="213">
        <v>9</v>
      </c>
      <c r="G35" s="214">
        <v>0</v>
      </c>
      <c r="H35" s="213">
        <v>0</v>
      </c>
      <c r="I35" s="215">
        <v>190</v>
      </c>
      <c r="J35" s="169">
        <v>53</v>
      </c>
      <c r="K35" s="171">
        <v>4</v>
      </c>
      <c r="L35" s="170">
        <v>49</v>
      </c>
      <c r="M35" s="171">
        <v>0</v>
      </c>
      <c r="N35" s="171">
        <v>0</v>
      </c>
      <c r="O35" s="171">
        <v>0</v>
      </c>
      <c r="P35" s="216">
        <v>0</v>
      </c>
      <c r="Q35" s="212">
        <v>376</v>
      </c>
      <c r="R35" s="213">
        <v>48</v>
      </c>
      <c r="S35" s="214">
        <v>136</v>
      </c>
      <c r="T35" s="213">
        <v>9</v>
      </c>
      <c r="U35" s="214">
        <v>0</v>
      </c>
      <c r="V35" s="213">
        <v>0</v>
      </c>
      <c r="W35" s="214">
        <v>183</v>
      </c>
      <c r="X35" s="172">
        <v>27</v>
      </c>
      <c r="Y35" s="171">
        <v>6</v>
      </c>
      <c r="Z35" s="170">
        <v>14</v>
      </c>
      <c r="AA35" s="171">
        <v>0</v>
      </c>
      <c r="AB35" s="171">
        <v>0</v>
      </c>
      <c r="AC35" s="171">
        <v>0</v>
      </c>
      <c r="AD35" s="216">
        <v>7</v>
      </c>
      <c r="AE35" s="173" t="s">
        <v>100</v>
      </c>
      <c r="AF35" s="374"/>
    </row>
    <row r="36" spans="1:32" s="210" customFormat="1" ht="20.25" customHeight="1" thickBot="1" x14ac:dyDescent="0.2">
      <c r="A36" s="389"/>
      <c r="B36" s="217" t="s">
        <v>101</v>
      </c>
      <c r="C36" s="218">
        <v>2158817</v>
      </c>
      <c r="D36" s="219">
        <v>1326421</v>
      </c>
      <c r="E36" s="220">
        <v>496283</v>
      </c>
      <c r="F36" s="219">
        <v>14325</v>
      </c>
      <c r="G36" s="220">
        <v>0</v>
      </c>
      <c r="H36" s="219">
        <v>0</v>
      </c>
      <c r="I36" s="221">
        <v>321788</v>
      </c>
      <c r="J36" s="178">
        <v>62633</v>
      </c>
      <c r="K36" s="180">
        <v>15129</v>
      </c>
      <c r="L36" s="179">
        <v>47504</v>
      </c>
      <c r="M36" s="180">
        <v>0</v>
      </c>
      <c r="N36" s="180">
        <v>0</v>
      </c>
      <c r="O36" s="180">
        <v>0</v>
      </c>
      <c r="P36" s="222">
        <v>0</v>
      </c>
      <c r="Q36" s="218">
        <v>1829937</v>
      </c>
      <c r="R36" s="219">
        <v>1100042</v>
      </c>
      <c r="S36" s="220">
        <v>404845</v>
      </c>
      <c r="T36" s="219">
        <v>14325</v>
      </c>
      <c r="U36" s="220">
        <v>0</v>
      </c>
      <c r="V36" s="219">
        <v>0</v>
      </c>
      <c r="W36" s="220">
        <v>310725</v>
      </c>
      <c r="X36" s="181">
        <v>266247</v>
      </c>
      <c r="Y36" s="180">
        <v>211250</v>
      </c>
      <c r="Z36" s="179">
        <v>43934</v>
      </c>
      <c r="AA36" s="180">
        <v>0</v>
      </c>
      <c r="AB36" s="180">
        <v>0</v>
      </c>
      <c r="AC36" s="180">
        <v>0</v>
      </c>
      <c r="AD36" s="222">
        <v>11063</v>
      </c>
      <c r="AE36" s="223" t="s">
        <v>102</v>
      </c>
      <c r="AF36" s="375"/>
    </row>
    <row r="37" spans="1:32" s="210" customFormat="1" ht="20.25" customHeight="1" x14ac:dyDescent="0.15">
      <c r="A37" s="390" t="s">
        <v>114</v>
      </c>
      <c r="B37" s="183" t="s">
        <v>97</v>
      </c>
      <c r="C37" s="159">
        <v>12</v>
      </c>
      <c r="D37" s="162">
        <v>5</v>
      </c>
      <c r="E37" s="161">
        <v>3</v>
      </c>
      <c r="F37" s="186">
        <v>1</v>
      </c>
      <c r="G37" s="161">
        <v>0</v>
      </c>
      <c r="H37" s="162">
        <v>0</v>
      </c>
      <c r="I37" s="224">
        <v>3</v>
      </c>
      <c r="J37" s="202">
        <v>1</v>
      </c>
      <c r="K37" s="204">
        <v>1</v>
      </c>
      <c r="L37" s="203">
        <v>0</v>
      </c>
      <c r="M37" s="204">
        <v>0</v>
      </c>
      <c r="N37" s="206">
        <v>0</v>
      </c>
      <c r="O37" s="205">
        <v>0</v>
      </c>
      <c r="P37" s="225">
        <v>0</v>
      </c>
      <c r="Q37" s="159">
        <v>5</v>
      </c>
      <c r="R37" s="162">
        <v>1</v>
      </c>
      <c r="S37" s="161">
        <v>3</v>
      </c>
      <c r="T37" s="186">
        <v>0</v>
      </c>
      <c r="U37" s="161">
        <v>0</v>
      </c>
      <c r="V37" s="162">
        <v>0</v>
      </c>
      <c r="W37" s="185">
        <v>1</v>
      </c>
      <c r="X37" s="226">
        <v>6</v>
      </c>
      <c r="Y37" s="204">
        <v>3</v>
      </c>
      <c r="Z37" s="203">
        <v>0</v>
      </c>
      <c r="AA37" s="204">
        <v>1</v>
      </c>
      <c r="AB37" s="206">
        <v>0</v>
      </c>
      <c r="AC37" s="205">
        <v>0</v>
      </c>
      <c r="AD37" s="225">
        <v>2</v>
      </c>
      <c r="AE37" s="227" t="s">
        <v>98</v>
      </c>
      <c r="AF37" s="393" t="s">
        <v>115</v>
      </c>
    </row>
    <row r="38" spans="1:32" s="210" customFormat="1" ht="20.25" customHeight="1" x14ac:dyDescent="0.15">
      <c r="A38" s="391"/>
      <c r="B38" s="190" t="s">
        <v>99</v>
      </c>
      <c r="C38" s="169">
        <v>16</v>
      </c>
      <c r="D38" s="170">
        <v>6</v>
      </c>
      <c r="E38" s="171">
        <v>6</v>
      </c>
      <c r="F38" s="170">
        <v>1</v>
      </c>
      <c r="G38" s="171">
        <v>0</v>
      </c>
      <c r="H38" s="170">
        <v>0</v>
      </c>
      <c r="I38" s="228">
        <v>3</v>
      </c>
      <c r="J38" s="212">
        <v>1</v>
      </c>
      <c r="K38" s="214">
        <v>1</v>
      </c>
      <c r="L38" s="213">
        <v>0</v>
      </c>
      <c r="M38" s="214">
        <v>0</v>
      </c>
      <c r="N38" s="213">
        <v>0</v>
      </c>
      <c r="O38" s="214">
        <v>0</v>
      </c>
      <c r="P38" s="229">
        <v>0</v>
      </c>
      <c r="Q38" s="169">
        <v>9</v>
      </c>
      <c r="R38" s="170">
        <v>2</v>
      </c>
      <c r="S38" s="171">
        <v>6</v>
      </c>
      <c r="T38" s="170">
        <v>0</v>
      </c>
      <c r="U38" s="171">
        <v>0</v>
      </c>
      <c r="V38" s="170">
        <v>0</v>
      </c>
      <c r="W38" s="171">
        <v>1</v>
      </c>
      <c r="X38" s="230">
        <v>6</v>
      </c>
      <c r="Y38" s="214">
        <v>3</v>
      </c>
      <c r="Z38" s="213">
        <v>0</v>
      </c>
      <c r="AA38" s="214">
        <v>1</v>
      </c>
      <c r="AB38" s="213">
        <v>0</v>
      </c>
      <c r="AC38" s="214">
        <v>0</v>
      </c>
      <c r="AD38" s="229">
        <v>2</v>
      </c>
      <c r="AE38" s="231" t="s">
        <v>100</v>
      </c>
      <c r="AF38" s="394"/>
    </row>
    <row r="39" spans="1:32" s="210" customFormat="1" ht="20.25" customHeight="1" thickBot="1" x14ac:dyDescent="0.2">
      <c r="A39" s="392"/>
      <c r="B39" s="196" t="s">
        <v>101</v>
      </c>
      <c r="C39" s="178">
        <v>34070</v>
      </c>
      <c r="D39" s="179">
        <v>6113</v>
      </c>
      <c r="E39" s="180">
        <v>2597</v>
      </c>
      <c r="F39" s="179">
        <v>202</v>
      </c>
      <c r="G39" s="180">
        <v>0</v>
      </c>
      <c r="H39" s="179">
        <v>0</v>
      </c>
      <c r="I39" s="232">
        <v>25158</v>
      </c>
      <c r="J39" s="218">
        <v>518</v>
      </c>
      <c r="K39" s="220">
        <v>518</v>
      </c>
      <c r="L39" s="219">
        <v>0</v>
      </c>
      <c r="M39" s="220">
        <v>0</v>
      </c>
      <c r="N39" s="219">
        <v>0</v>
      </c>
      <c r="O39" s="220">
        <v>0</v>
      </c>
      <c r="P39" s="233">
        <v>0</v>
      </c>
      <c r="Q39" s="178">
        <v>6343</v>
      </c>
      <c r="R39" s="179">
        <v>2576</v>
      </c>
      <c r="S39" s="180">
        <v>2597</v>
      </c>
      <c r="T39" s="179">
        <v>0</v>
      </c>
      <c r="U39" s="180">
        <v>0</v>
      </c>
      <c r="V39" s="179">
        <v>0</v>
      </c>
      <c r="W39" s="180">
        <v>1170</v>
      </c>
      <c r="X39" s="234">
        <v>27209</v>
      </c>
      <c r="Y39" s="220">
        <v>3019</v>
      </c>
      <c r="Z39" s="219">
        <v>0</v>
      </c>
      <c r="AA39" s="220">
        <v>202</v>
      </c>
      <c r="AB39" s="219">
        <v>0</v>
      </c>
      <c r="AC39" s="220">
        <v>0</v>
      </c>
      <c r="AD39" s="233">
        <v>23988</v>
      </c>
      <c r="AE39" s="235" t="s">
        <v>102</v>
      </c>
      <c r="AF39" s="395"/>
    </row>
    <row r="40" spans="1:32" s="210" customFormat="1" ht="20.25" customHeight="1" x14ac:dyDescent="0.15">
      <c r="A40" s="370" t="s">
        <v>116</v>
      </c>
      <c r="B40" s="201" t="s">
        <v>97</v>
      </c>
      <c r="C40" s="202">
        <v>17</v>
      </c>
      <c r="D40" s="203">
        <v>10</v>
      </c>
      <c r="E40" s="204">
        <v>6</v>
      </c>
      <c r="F40" s="203">
        <v>0</v>
      </c>
      <c r="G40" s="205">
        <v>0</v>
      </c>
      <c r="H40" s="206">
        <v>0</v>
      </c>
      <c r="I40" s="207">
        <v>1</v>
      </c>
      <c r="J40" s="159">
        <v>12</v>
      </c>
      <c r="K40" s="161">
        <v>7</v>
      </c>
      <c r="L40" s="162">
        <v>5</v>
      </c>
      <c r="M40" s="185">
        <v>0</v>
      </c>
      <c r="N40" s="162">
        <v>0</v>
      </c>
      <c r="O40" s="161">
        <v>0</v>
      </c>
      <c r="P40" s="208">
        <v>0</v>
      </c>
      <c r="Q40" s="202">
        <v>3</v>
      </c>
      <c r="R40" s="203">
        <v>2</v>
      </c>
      <c r="S40" s="204">
        <v>1</v>
      </c>
      <c r="T40" s="203">
        <v>0</v>
      </c>
      <c r="U40" s="205">
        <v>0</v>
      </c>
      <c r="V40" s="206">
        <v>0</v>
      </c>
      <c r="W40" s="204">
        <v>0</v>
      </c>
      <c r="X40" s="163">
        <v>2</v>
      </c>
      <c r="Y40" s="161">
        <v>1</v>
      </c>
      <c r="Z40" s="162">
        <v>0</v>
      </c>
      <c r="AA40" s="185">
        <v>0</v>
      </c>
      <c r="AB40" s="162">
        <v>0</v>
      </c>
      <c r="AC40" s="161">
        <v>0</v>
      </c>
      <c r="AD40" s="208">
        <v>1</v>
      </c>
      <c r="AE40" s="209" t="s">
        <v>98</v>
      </c>
      <c r="AF40" s="373" t="s">
        <v>117</v>
      </c>
    </row>
    <row r="41" spans="1:32" s="210" customFormat="1" ht="20.25" customHeight="1" x14ac:dyDescent="0.15">
      <c r="A41" s="371"/>
      <c r="B41" s="211" t="s">
        <v>99</v>
      </c>
      <c r="C41" s="212">
        <v>19</v>
      </c>
      <c r="D41" s="213">
        <v>12</v>
      </c>
      <c r="E41" s="214">
        <v>6</v>
      </c>
      <c r="F41" s="213">
        <v>0</v>
      </c>
      <c r="G41" s="214">
        <v>0</v>
      </c>
      <c r="H41" s="213">
        <v>0</v>
      </c>
      <c r="I41" s="215">
        <v>1</v>
      </c>
      <c r="J41" s="169">
        <v>14</v>
      </c>
      <c r="K41" s="171">
        <v>9</v>
      </c>
      <c r="L41" s="170">
        <v>5</v>
      </c>
      <c r="M41" s="236">
        <v>0</v>
      </c>
      <c r="N41" s="237">
        <v>0</v>
      </c>
      <c r="O41" s="236">
        <v>0</v>
      </c>
      <c r="P41" s="238">
        <v>0</v>
      </c>
      <c r="Q41" s="212">
        <v>3</v>
      </c>
      <c r="R41" s="213">
        <v>2</v>
      </c>
      <c r="S41" s="214">
        <v>1</v>
      </c>
      <c r="T41" s="213">
        <v>0</v>
      </c>
      <c r="U41" s="214">
        <v>0</v>
      </c>
      <c r="V41" s="213">
        <v>0</v>
      </c>
      <c r="W41" s="214">
        <v>0</v>
      </c>
      <c r="X41" s="172">
        <v>2</v>
      </c>
      <c r="Y41" s="171">
        <v>1</v>
      </c>
      <c r="Z41" s="170">
        <v>0</v>
      </c>
      <c r="AA41" s="171">
        <v>0</v>
      </c>
      <c r="AB41" s="170">
        <v>0</v>
      </c>
      <c r="AC41" s="171">
        <v>0</v>
      </c>
      <c r="AD41" s="216">
        <v>1</v>
      </c>
      <c r="AE41" s="173" t="s">
        <v>100</v>
      </c>
      <c r="AF41" s="374"/>
    </row>
    <row r="42" spans="1:32" s="210" customFormat="1" ht="20.25" customHeight="1" thickBot="1" x14ac:dyDescent="0.2">
      <c r="A42" s="372"/>
      <c r="B42" s="217" t="s">
        <v>101</v>
      </c>
      <c r="C42" s="218">
        <v>160410</v>
      </c>
      <c r="D42" s="218">
        <v>158809</v>
      </c>
      <c r="E42" s="220">
        <v>261</v>
      </c>
      <c r="F42" s="219">
        <v>0</v>
      </c>
      <c r="G42" s="220">
        <v>0</v>
      </c>
      <c r="H42" s="219">
        <v>0</v>
      </c>
      <c r="I42" s="221">
        <v>1340</v>
      </c>
      <c r="J42" s="178">
        <v>43037</v>
      </c>
      <c r="K42" s="180">
        <v>42814</v>
      </c>
      <c r="L42" s="179">
        <v>223</v>
      </c>
      <c r="M42" s="180">
        <v>0</v>
      </c>
      <c r="N42" s="179">
        <v>0</v>
      </c>
      <c r="O42" s="180">
        <v>0</v>
      </c>
      <c r="P42" s="239">
        <v>0</v>
      </c>
      <c r="Q42" s="218">
        <v>5880</v>
      </c>
      <c r="R42" s="219">
        <v>5842</v>
      </c>
      <c r="S42" s="220">
        <v>38</v>
      </c>
      <c r="T42" s="219">
        <v>0</v>
      </c>
      <c r="U42" s="220">
        <v>0</v>
      </c>
      <c r="V42" s="219">
        <v>0</v>
      </c>
      <c r="W42" s="220">
        <v>0</v>
      </c>
      <c r="X42" s="181">
        <v>111493</v>
      </c>
      <c r="Y42" s="180">
        <v>110153</v>
      </c>
      <c r="Z42" s="179">
        <v>0</v>
      </c>
      <c r="AA42" s="180">
        <v>0</v>
      </c>
      <c r="AB42" s="179">
        <v>0</v>
      </c>
      <c r="AC42" s="180">
        <v>0</v>
      </c>
      <c r="AD42" s="222">
        <v>1340</v>
      </c>
      <c r="AE42" s="223" t="s">
        <v>102</v>
      </c>
      <c r="AF42" s="375"/>
    </row>
    <row r="43" spans="1:32" s="210" customFormat="1" ht="20.25" customHeight="1" x14ac:dyDescent="0.15">
      <c r="A43" s="376" t="s">
        <v>118</v>
      </c>
      <c r="B43" s="183" t="s">
        <v>97</v>
      </c>
      <c r="C43" s="159">
        <v>57</v>
      </c>
      <c r="D43" s="162">
        <v>20</v>
      </c>
      <c r="E43" s="161">
        <v>27</v>
      </c>
      <c r="F43" s="162">
        <v>0</v>
      </c>
      <c r="G43" s="161">
        <v>0</v>
      </c>
      <c r="H43" s="186">
        <v>0</v>
      </c>
      <c r="I43" s="240">
        <v>10</v>
      </c>
      <c r="J43" s="202">
        <v>23</v>
      </c>
      <c r="K43" s="204">
        <v>8</v>
      </c>
      <c r="L43" s="203">
        <v>15</v>
      </c>
      <c r="M43" s="204">
        <v>0</v>
      </c>
      <c r="N43" s="206">
        <v>0</v>
      </c>
      <c r="O43" s="205">
        <v>0</v>
      </c>
      <c r="P43" s="225">
        <v>0</v>
      </c>
      <c r="Q43" s="159">
        <v>17</v>
      </c>
      <c r="R43" s="162">
        <v>5</v>
      </c>
      <c r="S43" s="161">
        <v>9</v>
      </c>
      <c r="T43" s="162">
        <v>0</v>
      </c>
      <c r="U43" s="161">
        <v>0</v>
      </c>
      <c r="V43" s="186">
        <v>0</v>
      </c>
      <c r="W43" s="161">
        <v>3</v>
      </c>
      <c r="X43" s="226">
        <v>17</v>
      </c>
      <c r="Y43" s="204">
        <v>7</v>
      </c>
      <c r="Z43" s="203">
        <v>3</v>
      </c>
      <c r="AA43" s="204">
        <v>0</v>
      </c>
      <c r="AB43" s="206">
        <v>0</v>
      </c>
      <c r="AC43" s="205">
        <v>0</v>
      </c>
      <c r="AD43" s="225">
        <v>7</v>
      </c>
      <c r="AE43" s="227" t="s">
        <v>98</v>
      </c>
      <c r="AF43" s="379" t="s">
        <v>119</v>
      </c>
    </row>
    <row r="44" spans="1:32" s="210" customFormat="1" ht="20.25" customHeight="1" x14ac:dyDescent="0.15">
      <c r="A44" s="377"/>
      <c r="B44" s="190" t="s">
        <v>99</v>
      </c>
      <c r="C44" s="169">
        <v>251</v>
      </c>
      <c r="D44" s="170">
        <v>32</v>
      </c>
      <c r="E44" s="171">
        <v>188</v>
      </c>
      <c r="F44" s="170">
        <v>0</v>
      </c>
      <c r="G44" s="171">
        <v>0</v>
      </c>
      <c r="H44" s="170">
        <v>0</v>
      </c>
      <c r="I44" s="228">
        <v>31</v>
      </c>
      <c r="J44" s="212">
        <v>44</v>
      </c>
      <c r="K44" s="214">
        <v>15</v>
      </c>
      <c r="L44" s="213">
        <v>29</v>
      </c>
      <c r="M44" s="214">
        <v>0</v>
      </c>
      <c r="N44" s="213">
        <v>0</v>
      </c>
      <c r="O44" s="214">
        <v>0</v>
      </c>
      <c r="P44" s="229">
        <v>0</v>
      </c>
      <c r="Q44" s="169">
        <v>188</v>
      </c>
      <c r="R44" s="170">
        <v>10</v>
      </c>
      <c r="S44" s="171">
        <v>155</v>
      </c>
      <c r="T44" s="170">
        <v>0</v>
      </c>
      <c r="U44" s="171">
        <v>0</v>
      </c>
      <c r="V44" s="170">
        <v>0</v>
      </c>
      <c r="W44" s="171">
        <v>23</v>
      </c>
      <c r="X44" s="230">
        <v>19</v>
      </c>
      <c r="Y44" s="214">
        <v>7</v>
      </c>
      <c r="Z44" s="213">
        <v>4</v>
      </c>
      <c r="AA44" s="214">
        <v>0</v>
      </c>
      <c r="AB44" s="213">
        <v>0</v>
      </c>
      <c r="AC44" s="214">
        <v>0</v>
      </c>
      <c r="AD44" s="229">
        <v>8</v>
      </c>
      <c r="AE44" s="231" t="s">
        <v>100</v>
      </c>
      <c r="AF44" s="380"/>
    </row>
    <row r="45" spans="1:32" s="210" customFormat="1" ht="20.25" customHeight="1" thickBot="1" x14ac:dyDescent="0.2">
      <c r="A45" s="378"/>
      <c r="B45" s="196" t="s">
        <v>101</v>
      </c>
      <c r="C45" s="178">
        <v>853958</v>
      </c>
      <c r="D45" s="179">
        <v>541270</v>
      </c>
      <c r="E45" s="180">
        <v>187004</v>
      </c>
      <c r="F45" s="179">
        <v>0</v>
      </c>
      <c r="G45" s="180">
        <v>0</v>
      </c>
      <c r="H45" s="179">
        <v>0</v>
      </c>
      <c r="I45" s="232">
        <v>125684</v>
      </c>
      <c r="J45" s="218">
        <v>310366</v>
      </c>
      <c r="K45" s="220">
        <v>253621</v>
      </c>
      <c r="L45" s="219">
        <v>56745</v>
      </c>
      <c r="M45" s="220">
        <v>0</v>
      </c>
      <c r="N45" s="219">
        <v>0</v>
      </c>
      <c r="O45" s="220">
        <v>0</v>
      </c>
      <c r="P45" s="233">
        <v>0</v>
      </c>
      <c r="Q45" s="178">
        <v>227000</v>
      </c>
      <c r="R45" s="179">
        <v>38745</v>
      </c>
      <c r="S45" s="180">
        <v>120729</v>
      </c>
      <c r="T45" s="179">
        <v>0</v>
      </c>
      <c r="U45" s="180">
        <v>0</v>
      </c>
      <c r="V45" s="179">
        <v>0</v>
      </c>
      <c r="W45" s="180">
        <v>67526</v>
      </c>
      <c r="X45" s="234">
        <v>316592</v>
      </c>
      <c r="Y45" s="220">
        <v>248904</v>
      </c>
      <c r="Z45" s="219">
        <v>9530</v>
      </c>
      <c r="AA45" s="220">
        <v>0</v>
      </c>
      <c r="AB45" s="219">
        <v>0</v>
      </c>
      <c r="AC45" s="220">
        <v>0</v>
      </c>
      <c r="AD45" s="233">
        <v>58158</v>
      </c>
      <c r="AE45" s="235" t="s">
        <v>102</v>
      </c>
      <c r="AF45" s="381"/>
    </row>
    <row r="46" spans="1:32" s="113" customFormat="1" ht="27" customHeight="1" x14ac:dyDescent="0.15">
      <c r="A46" s="382" t="s">
        <v>120</v>
      </c>
      <c r="B46" s="383"/>
      <c r="C46" s="383"/>
      <c r="D46" s="241"/>
      <c r="E46" s="241"/>
      <c r="F46" s="241"/>
      <c r="G46" s="241"/>
      <c r="H46" s="241"/>
      <c r="I46" s="242"/>
      <c r="J46" s="243"/>
      <c r="K46" s="241"/>
      <c r="L46" s="241"/>
      <c r="M46" s="241"/>
      <c r="N46" s="241"/>
      <c r="O46" s="241"/>
      <c r="P46" s="242"/>
      <c r="Q46" s="243"/>
      <c r="R46" s="241"/>
      <c r="S46" s="241"/>
      <c r="T46" s="241"/>
      <c r="U46" s="241"/>
      <c r="V46" s="241"/>
      <c r="W46" s="241"/>
      <c r="X46" s="243"/>
      <c r="Y46" s="241"/>
      <c r="Z46" s="241"/>
      <c r="AA46" s="241"/>
      <c r="AB46" s="241"/>
      <c r="AC46" s="241"/>
      <c r="AD46" s="241"/>
      <c r="AE46" s="244"/>
      <c r="AF46" s="244"/>
    </row>
    <row r="47" spans="1:32" ht="18" customHeight="1" x14ac:dyDescent="0.15">
      <c r="A47" s="245" t="s">
        <v>121</v>
      </c>
      <c r="B47" s="246"/>
      <c r="C47" s="247"/>
      <c r="D47" s="247"/>
      <c r="E47" s="247"/>
      <c r="F47" s="247"/>
      <c r="G47" s="247"/>
      <c r="H47" s="247"/>
      <c r="AE47" s="248"/>
      <c r="AF47" s="105" t="s">
        <v>122</v>
      </c>
    </row>
    <row r="48" spans="1:32" ht="18" customHeight="1" x14ac:dyDescent="0.15">
      <c r="C48" s="249"/>
      <c r="D48" s="249"/>
      <c r="E48" s="249"/>
      <c r="F48" s="249"/>
      <c r="G48" s="249"/>
      <c r="H48" s="249"/>
      <c r="I48" s="249"/>
      <c r="Q48" s="249"/>
      <c r="S48" s="249"/>
      <c r="T48" s="249"/>
      <c r="U48" s="249"/>
      <c r="V48" s="249"/>
      <c r="W48" s="249"/>
      <c r="X48" s="249"/>
      <c r="Y48" s="249"/>
      <c r="Z48" s="249"/>
    </row>
    <row r="49" spans="3:33" ht="18" customHeight="1" x14ac:dyDescent="0.15">
      <c r="C49" s="249"/>
      <c r="D49" s="249"/>
      <c r="E49" s="249"/>
      <c r="F49" s="249"/>
      <c r="G49" s="249"/>
      <c r="H49" s="249"/>
      <c r="I49" s="249"/>
      <c r="J49" s="249"/>
      <c r="L49" s="249"/>
      <c r="Q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249"/>
      <c r="AG49" s="249">
        <f t="shared" ref="AG49:AG51" si="1">SUM(AE28,AE31,AE34,AE37,AE40,AE43)</f>
        <v>0</v>
      </c>
    </row>
    <row r="50" spans="3:33" ht="18" customHeight="1" x14ac:dyDescent="0.15">
      <c r="C50" s="249"/>
      <c r="D50" s="249"/>
      <c r="E50" s="249"/>
      <c r="F50" s="249"/>
      <c r="G50" s="249"/>
      <c r="H50" s="249"/>
      <c r="I50" s="249"/>
      <c r="J50" s="249"/>
      <c r="L50" s="249"/>
      <c r="Q50" s="249"/>
      <c r="S50" s="249"/>
      <c r="T50" s="249"/>
      <c r="U50" s="249"/>
      <c r="V50" s="249"/>
      <c r="W50" s="249"/>
      <c r="X50" s="249"/>
      <c r="Y50" s="249"/>
      <c r="Z50" s="249"/>
      <c r="AA50" s="249"/>
      <c r="AB50" s="249"/>
      <c r="AC50" s="249"/>
      <c r="AD50" s="249"/>
      <c r="AE50" s="249"/>
      <c r="AF50" s="249"/>
      <c r="AG50" s="249">
        <f t="shared" si="1"/>
        <v>0</v>
      </c>
    </row>
    <row r="51" spans="3:33" ht="18" customHeight="1" x14ac:dyDescent="0.15">
      <c r="C51" s="249"/>
      <c r="D51" s="249"/>
      <c r="E51" s="249"/>
      <c r="F51" s="249"/>
      <c r="G51" s="249"/>
      <c r="H51" s="249"/>
      <c r="I51" s="249"/>
      <c r="J51" s="249"/>
      <c r="L51" s="249"/>
      <c r="M51" s="249"/>
      <c r="N51" s="249"/>
      <c r="Q51" s="249"/>
      <c r="X51" s="249"/>
      <c r="Z51" s="249"/>
      <c r="AA51" s="249"/>
      <c r="AB51" s="249"/>
      <c r="AC51" s="249"/>
      <c r="AD51" s="249"/>
      <c r="AE51" s="249"/>
      <c r="AF51" s="249"/>
      <c r="AG51" s="249">
        <f t="shared" si="1"/>
        <v>0</v>
      </c>
    </row>
    <row r="52" spans="3:33" ht="18" customHeight="1" x14ac:dyDescent="0.15">
      <c r="C52" s="249"/>
      <c r="D52" s="249"/>
      <c r="E52" s="249"/>
      <c r="F52" s="249"/>
      <c r="G52" s="249"/>
      <c r="H52" s="249"/>
      <c r="I52" s="249"/>
      <c r="J52" s="249"/>
      <c r="Q52" s="249"/>
      <c r="X52" s="249"/>
    </row>
    <row r="53" spans="3:33" ht="18" customHeight="1" x14ac:dyDescent="0.15">
      <c r="C53" s="249"/>
      <c r="D53" s="249"/>
      <c r="E53" s="249"/>
      <c r="F53" s="249"/>
      <c r="G53" s="249"/>
      <c r="H53" s="249"/>
      <c r="I53" s="249"/>
      <c r="J53" s="249"/>
      <c r="Q53" s="249"/>
      <c r="X53" s="249"/>
    </row>
    <row r="54" spans="3:33" ht="18" customHeight="1" x14ac:dyDescent="0.15">
      <c r="C54" s="249"/>
      <c r="D54" s="249"/>
      <c r="E54" s="249"/>
      <c r="F54" s="249"/>
      <c r="G54" s="249"/>
      <c r="H54" s="249"/>
      <c r="I54" s="249"/>
      <c r="J54" s="249"/>
      <c r="Q54" s="249"/>
      <c r="X54" s="249"/>
    </row>
    <row r="55" spans="3:33" ht="18" customHeight="1" x14ac:dyDescent="0.15">
      <c r="C55" s="249"/>
      <c r="D55" s="249"/>
      <c r="E55" s="249"/>
      <c r="F55" s="249"/>
      <c r="G55" s="249"/>
      <c r="H55" s="249"/>
      <c r="I55" s="249"/>
      <c r="J55" s="249"/>
      <c r="Q55" s="249"/>
      <c r="X55" s="249"/>
    </row>
    <row r="56" spans="3:33" ht="18" customHeight="1" x14ac:dyDescent="0.15">
      <c r="C56" s="249"/>
      <c r="D56" s="249"/>
      <c r="E56" s="249"/>
      <c r="F56" s="249"/>
      <c r="G56" s="249"/>
      <c r="H56" s="249"/>
      <c r="I56" s="249"/>
      <c r="J56" s="249"/>
      <c r="Q56" s="249"/>
      <c r="X56" s="249"/>
    </row>
    <row r="57" spans="3:33" ht="18" customHeight="1" x14ac:dyDescent="0.15">
      <c r="C57" s="249"/>
      <c r="D57" s="249"/>
      <c r="E57" s="249"/>
      <c r="F57" s="249"/>
      <c r="G57" s="249"/>
      <c r="H57" s="249"/>
      <c r="I57" s="249"/>
      <c r="J57" s="249"/>
      <c r="Q57" s="249"/>
      <c r="X57" s="249"/>
    </row>
    <row r="58" spans="3:33" ht="18" customHeight="1" x14ac:dyDescent="0.15">
      <c r="C58" s="249"/>
      <c r="D58" s="249"/>
      <c r="E58" s="249"/>
      <c r="F58" s="249"/>
      <c r="G58" s="249"/>
      <c r="H58" s="249"/>
      <c r="I58" s="249"/>
      <c r="J58" s="249"/>
      <c r="Q58" s="249"/>
      <c r="X58" s="249"/>
    </row>
    <row r="59" spans="3:33" ht="18" customHeight="1" x14ac:dyDescent="0.15">
      <c r="C59" s="249"/>
      <c r="D59" s="249"/>
      <c r="E59" s="249"/>
      <c r="F59" s="249"/>
      <c r="G59" s="249"/>
      <c r="H59" s="249"/>
      <c r="I59" s="249"/>
      <c r="J59" s="249"/>
      <c r="Q59" s="249"/>
      <c r="X59" s="249"/>
    </row>
    <row r="60" spans="3:33" ht="18" customHeight="1" x14ac:dyDescent="0.15">
      <c r="C60" s="249"/>
      <c r="D60" s="249"/>
      <c r="E60" s="249"/>
      <c r="F60" s="249"/>
      <c r="G60" s="249"/>
      <c r="H60" s="249"/>
      <c r="I60" s="249"/>
      <c r="J60" s="249"/>
      <c r="Q60" s="249"/>
      <c r="X60" s="249"/>
    </row>
    <row r="61" spans="3:33" ht="18" customHeight="1" x14ac:dyDescent="0.15">
      <c r="C61" s="249"/>
      <c r="D61" s="249"/>
      <c r="E61" s="249"/>
      <c r="F61" s="249"/>
      <c r="G61" s="249"/>
      <c r="H61" s="249"/>
      <c r="I61" s="249"/>
      <c r="J61" s="249"/>
      <c r="Q61" s="249"/>
      <c r="X61" s="249"/>
    </row>
    <row r="62" spans="3:33" ht="18" customHeight="1" x14ac:dyDescent="0.15">
      <c r="C62" s="249"/>
      <c r="D62" s="249"/>
      <c r="E62" s="249"/>
      <c r="F62" s="249"/>
      <c r="G62" s="249"/>
      <c r="H62" s="249"/>
      <c r="I62" s="249"/>
      <c r="J62" s="249"/>
      <c r="Q62" s="249"/>
      <c r="X62" s="249"/>
    </row>
    <row r="63" spans="3:33" ht="18" customHeight="1" x14ac:dyDescent="0.15">
      <c r="C63" s="249"/>
      <c r="D63" s="249"/>
      <c r="E63" s="249"/>
      <c r="F63" s="249"/>
      <c r="G63" s="249"/>
      <c r="H63" s="249"/>
      <c r="I63" s="249"/>
      <c r="J63" s="249"/>
      <c r="Q63" s="249"/>
      <c r="X63" s="249"/>
    </row>
    <row r="64" spans="3:33" ht="18" customHeight="1" x14ac:dyDescent="0.15">
      <c r="C64" s="249"/>
      <c r="D64" s="249"/>
      <c r="E64" s="249"/>
      <c r="F64" s="249"/>
      <c r="G64" s="249"/>
      <c r="H64" s="249"/>
      <c r="I64" s="249"/>
      <c r="J64" s="249"/>
      <c r="Q64" s="249"/>
      <c r="X64" s="249"/>
    </row>
    <row r="65" spans="3:24" ht="18" customHeight="1" x14ac:dyDescent="0.15">
      <c r="C65" s="249"/>
      <c r="D65" s="249"/>
      <c r="E65" s="249"/>
      <c r="F65" s="249"/>
      <c r="G65" s="249"/>
      <c r="H65" s="249"/>
      <c r="I65" s="249"/>
      <c r="J65" s="249"/>
      <c r="Q65" s="249"/>
      <c r="X65" s="249"/>
    </row>
    <row r="66" spans="3:24" ht="18" customHeight="1" x14ac:dyDescent="0.15">
      <c r="C66" s="249"/>
      <c r="D66" s="249"/>
      <c r="E66" s="249"/>
      <c r="F66" s="249"/>
      <c r="G66" s="249"/>
      <c r="H66" s="249"/>
      <c r="I66" s="249"/>
      <c r="J66" s="249"/>
      <c r="Q66" s="249"/>
      <c r="X66" s="249"/>
    </row>
    <row r="67" spans="3:24" ht="18" customHeight="1" x14ac:dyDescent="0.15">
      <c r="C67" s="249"/>
      <c r="D67" s="249"/>
      <c r="E67" s="249"/>
      <c r="F67" s="249"/>
      <c r="G67" s="249"/>
      <c r="H67" s="249"/>
      <c r="I67" s="249"/>
      <c r="J67" s="249"/>
      <c r="Q67" s="249"/>
      <c r="X67" s="249"/>
    </row>
    <row r="68" spans="3:24" ht="18" customHeight="1" x14ac:dyDescent="0.15">
      <c r="C68" s="249"/>
      <c r="D68" s="249"/>
      <c r="E68" s="249"/>
      <c r="F68" s="249"/>
      <c r="G68" s="249"/>
      <c r="H68" s="249"/>
      <c r="I68" s="249"/>
      <c r="J68" s="249"/>
      <c r="Q68" s="249"/>
      <c r="X68" s="249"/>
    </row>
    <row r="69" spans="3:24" ht="18" customHeight="1" x14ac:dyDescent="0.15">
      <c r="C69" s="249"/>
      <c r="D69" s="249"/>
      <c r="E69" s="249"/>
      <c r="F69" s="249"/>
      <c r="G69" s="249"/>
      <c r="H69" s="249"/>
      <c r="I69" s="249"/>
      <c r="J69" s="249"/>
      <c r="Q69" s="249"/>
      <c r="X69" s="249"/>
    </row>
    <row r="70" spans="3:24" ht="18" customHeight="1" x14ac:dyDescent="0.15">
      <c r="C70" s="249"/>
      <c r="D70" s="249"/>
      <c r="E70" s="249"/>
      <c r="F70" s="249"/>
      <c r="G70" s="249"/>
      <c r="H70" s="249"/>
      <c r="I70" s="249"/>
      <c r="J70" s="249"/>
      <c r="Q70" s="249"/>
    </row>
    <row r="71" spans="3:24" ht="18" customHeight="1" x14ac:dyDescent="0.15">
      <c r="C71" s="249"/>
      <c r="D71" s="249"/>
      <c r="E71" s="249"/>
      <c r="F71" s="249"/>
      <c r="G71" s="249"/>
      <c r="H71" s="249"/>
      <c r="I71" s="249"/>
      <c r="J71" s="249"/>
      <c r="Q71" s="249"/>
    </row>
    <row r="72" spans="3:24" ht="18" customHeight="1" x14ac:dyDescent="0.15">
      <c r="C72" s="249"/>
      <c r="D72" s="249"/>
      <c r="E72" s="249"/>
      <c r="F72" s="249"/>
      <c r="G72" s="249"/>
      <c r="H72" s="249"/>
      <c r="I72" s="249"/>
      <c r="J72" s="249"/>
    </row>
    <row r="73" spans="3:24" ht="18" customHeight="1" x14ac:dyDescent="0.15">
      <c r="C73" s="249"/>
      <c r="D73" s="249"/>
      <c r="E73" s="249"/>
      <c r="F73" s="249"/>
      <c r="G73" s="249"/>
      <c r="H73" s="249"/>
      <c r="I73" s="249"/>
      <c r="J73" s="249"/>
    </row>
    <row r="74" spans="3:24" ht="18" customHeight="1" x14ac:dyDescent="0.15">
      <c r="C74" s="249"/>
      <c r="D74" s="249"/>
      <c r="E74" s="249"/>
      <c r="F74" s="249"/>
      <c r="G74" s="249"/>
      <c r="H74" s="249"/>
      <c r="I74" s="249"/>
    </row>
    <row r="75" spans="3:24" ht="18" customHeight="1" x14ac:dyDescent="0.15">
      <c r="C75" s="249"/>
      <c r="D75" s="249"/>
      <c r="E75" s="249"/>
      <c r="F75" s="249"/>
      <c r="G75" s="249"/>
      <c r="H75" s="249"/>
      <c r="I75" s="249"/>
    </row>
  </sheetData>
  <mergeCells count="35">
    <mergeCell ref="A2:M2"/>
    <mergeCell ref="A4:M4"/>
    <mergeCell ref="A5:B6"/>
    <mergeCell ref="C5:I5"/>
    <mergeCell ref="J5:P5"/>
    <mergeCell ref="X5:AD5"/>
    <mergeCell ref="AE5:AF6"/>
    <mergeCell ref="A7:A9"/>
    <mergeCell ref="AF7:AF9"/>
    <mergeCell ref="A10:A12"/>
    <mergeCell ref="AF10:AF12"/>
    <mergeCell ref="Q5:W5"/>
    <mergeCell ref="A13:A15"/>
    <mergeCell ref="AF13:AF15"/>
    <mergeCell ref="A16:A18"/>
    <mergeCell ref="AF16:AF18"/>
    <mergeCell ref="A19:A21"/>
    <mergeCell ref="AF19:AF21"/>
    <mergeCell ref="A22:A24"/>
    <mergeCell ref="AF22:AF24"/>
    <mergeCell ref="A25:A27"/>
    <mergeCell ref="AF25:AF27"/>
    <mergeCell ref="A28:A30"/>
    <mergeCell ref="AF28:AF30"/>
    <mergeCell ref="A31:A33"/>
    <mergeCell ref="AF31:AF33"/>
    <mergeCell ref="A34:A36"/>
    <mergeCell ref="AF34:AF36"/>
    <mergeCell ref="A37:A39"/>
    <mergeCell ref="AF37:AF39"/>
    <mergeCell ref="A40:A42"/>
    <mergeCell ref="AF40:AF42"/>
    <mergeCell ref="A43:A45"/>
    <mergeCell ref="AF43:AF45"/>
    <mergeCell ref="A46:C46"/>
  </mergeCells>
  <phoneticPr fontId="3" type="noConversion"/>
  <pageMargins left="0.16" right="0.16" top="0.5" bottom="1" header="0.28000000000000003" footer="0.5"/>
  <pageSetup paperSize="9" scale="79" orientation="landscape" horizontalDpi="300" verticalDpi="300" r:id="rId1"/>
  <headerFooter alignWithMargins="0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5D434-C83A-46DE-A859-73265AA53432}">
  <dimension ref="A2:AH72"/>
  <sheetViews>
    <sheetView workbookViewId="0">
      <selection activeCell="A2" sqref="A2:M2"/>
    </sheetView>
  </sheetViews>
  <sheetFormatPr defaultRowHeight="18" customHeight="1" x14ac:dyDescent="0.15"/>
  <cols>
    <col min="1" max="1" width="12" style="21" customWidth="1"/>
    <col min="2" max="14" width="10" style="21" customWidth="1"/>
    <col min="15" max="18" width="9" style="21"/>
    <col min="19" max="19" width="10" style="21" customWidth="1"/>
    <col min="20" max="21" width="9" style="21"/>
    <col min="22" max="22" width="10" style="21" customWidth="1"/>
    <col min="23" max="33" width="9" style="21"/>
    <col min="34" max="34" width="12.875" style="21" customWidth="1"/>
    <col min="35" max="256" width="9" style="21"/>
    <col min="257" max="257" width="12" style="21" customWidth="1"/>
    <col min="258" max="270" width="10" style="21" customWidth="1"/>
    <col min="271" max="274" width="9" style="21"/>
    <col min="275" max="275" width="10" style="21" customWidth="1"/>
    <col min="276" max="277" width="9" style="21"/>
    <col min="278" max="278" width="10" style="21" customWidth="1"/>
    <col min="279" max="289" width="9" style="21"/>
    <col min="290" max="290" width="12.875" style="21" customWidth="1"/>
    <col min="291" max="512" width="9" style="21"/>
    <col min="513" max="513" width="12" style="21" customWidth="1"/>
    <col min="514" max="526" width="10" style="21" customWidth="1"/>
    <col min="527" max="530" width="9" style="21"/>
    <col min="531" max="531" width="10" style="21" customWidth="1"/>
    <col min="532" max="533" width="9" style="21"/>
    <col min="534" max="534" width="10" style="21" customWidth="1"/>
    <col min="535" max="545" width="9" style="21"/>
    <col min="546" max="546" width="12.875" style="21" customWidth="1"/>
    <col min="547" max="768" width="9" style="21"/>
    <col min="769" max="769" width="12" style="21" customWidth="1"/>
    <col min="770" max="782" width="10" style="21" customWidth="1"/>
    <col min="783" max="786" width="9" style="21"/>
    <col min="787" max="787" width="10" style="21" customWidth="1"/>
    <col min="788" max="789" width="9" style="21"/>
    <col min="790" max="790" width="10" style="21" customWidth="1"/>
    <col min="791" max="801" width="9" style="21"/>
    <col min="802" max="802" width="12.875" style="21" customWidth="1"/>
    <col min="803" max="1024" width="9" style="21"/>
    <col min="1025" max="1025" width="12" style="21" customWidth="1"/>
    <col min="1026" max="1038" width="10" style="21" customWidth="1"/>
    <col min="1039" max="1042" width="9" style="21"/>
    <col min="1043" max="1043" width="10" style="21" customWidth="1"/>
    <col min="1044" max="1045" width="9" style="21"/>
    <col min="1046" max="1046" width="10" style="21" customWidth="1"/>
    <col min="1047" max="1057" width="9" style="21"/>
    <col min="1058" max="1058" width="12.875" style="21" customWidth="1"/>
    <col min="1059" max="1280" width="9" style="21"/>
    <col min="1281" max="1281" width="12" style="21" customWidth="1"/>
    <col min="1282" max="1294" width="10" style="21" customWidth="1"/>
    <col min="1295" max="1298" width="9" style="21"/>
    <col min="1299" max="1299" width="10" style="21" customWidth="1"/>
    <col min="1300" max="1301" width="9" style="21"/>
    <col min="1302" max="1302" width="10" style="21" customWidth="1"/>
    <col min="1303" max="1313" width="9" style="21"/>
    <col min="1314" max="1314" width="12.875" style="21" customWidth="1"/>
    <col min="1315" max="1536" width="9" style="21"/>
    <col min="1537" max="1537" width="12" style="21" customWidth="1"/>
    <col min="1538" max="1550" width="10" style="21" customWidth="1"/>
    <col min="1551" max="1554" width="9" style="21"/>
    <col min="1555" max="1555" width="10" style="21" customWidth="1"/>
    <col min="1556" max="1557" width="9" style="21"/>
    <col min="1558" max="1558" width="10" style="21" customWidth="1"/>
    <col min="1559" max="1569" width="9" style="21"/>
    <col min="1570" max="1570" width="12.875" style="21" customWidth="1"/>
    <col min="1571" max="1792" width="9" style="21"/>
    <col min="1793" max="1793" width="12" style="21" customWidth="1"/>
    <col min="1794" max="1806" width="10" style="21" customWidth="1"/>
    <col min="1807" max="1810" width="9" style="21"/>
    <col min="1811" max="1811" width="10" style="21" customWidth="1"/>
    <col min="1812" max="1813" width="9" style="21"/>
    <col min="1814" max="1814" width="10" style="21" customWidth="1"/>
    <col min="1815" max="1825" width="9" style="21"/>
    <col min="1826" max="1826" width="12.875" style="21" customWidth="1"/>
    <col min="1827" max="2048" width="9" style="21"/>
    <col min="2049" max="2049" width="12" style="21" customWidth="1"/>
    <col min="2050" max="2062" width="10" style="21" customWidth="1"/>
    <col min="2063" max="2066" width="9" style="21"/>
    <col min="2067" max="2067" width="10" style="21" customWidth="1"/>
    <col min="2068" max="2069" width="9" style="21"/>
    <col min="2070" max="2070" width="10" style="21" customWidth="1"/>
    <col min="2071" max="2081" width="9" style="21"/>
    <col min="2082" max="2082" width="12.875" style="21" customWidth="1"/>
    <col min="2083" max="2304" width="9" style="21"/>
    <col min="2305" max="2305" width="12" style="21" customWidth="1"/>
    <col min="2306" max="2318" width="10" style="21" customWidth="1"/>
    <col min="2319" max="2322" width="9" style="21"/>
    <col min="2323" max="2323" width="10" style="21" customWidth="1"/>
    <col min="2324" max="2325" width="9" style="21"/>
    <col min="2326" max="2326" width="10" style="21" customWidth="1"/>
    <col min="2327" max="2337" width="9" style="21"/>
    <col min="2338" max="2338" width="12.875" style="21" customWidth="1"/>
    <col min="2339" max="2560" width="9" style="21"/>
    <col min="2561" max="2561" width="12" style="21" customWidth="1"/>
    <col min="2562" max="2574" width="10" style="21" customWidth="1"/>
    <col min="2575" max="2578" width="9" style="21"/>
    <col min="2579" max="2579" width="10" style="21" customWidth="1"/>
    <col min="2580" max="2581" width="9" style="21"/>
    <col min="2582" max="2582" width="10" style="21" customWidth="1"/>
    <col min="2583" max="2593" width="9" style="21"/>
    <col min="2594" max="2594" width="12.875" style="21" customWidth="1"/>
    <col min="2595" max="2816" width="9" style="21"/>
    <col min="2817" max="2817" width="12" style="21" customWidth="1"/>
    <col min="2818" max="2830" width="10" style="21" customWidth="1"/>
    <col min="2831" max="2834" width="9" style="21"/>
    <col min="2835" max="2835" width="10" style="21" customWidth="1"/>
    <col min="2836" max="2837" width="9" style="21"/>
    <col min="2838" max="2838" width="10" style="21" customWidth="1"/>
    <col min="2839" max="2849" width="9" style="21"/>
    <col min="2850" max="2850" width="12.875" style="21" customWidth="1"/>
    <col min="2851" max="3072" width="9" style="21"/>
    <col min="3073" max="3073" width="12" style="21" customWidth="1"/>
    <col min="3074" max="3086" width="10" style="21" customWidth="1"/>
    <col min="3087" max="3090" width="9" style="21"/>
    <col min="3091" max="3091" width="10" style="21" customWidth="1"/>
    <col min="3092" max="3093" width="9" style="21"/>
    <col min="3094" max="3094" width="10" style="21" customWidth="1"/>
    <col min="3095" max="3105" width="9" style="21"/>
    <col min="3106" max="3106" width="12.875" style="21" customWidth="1"/>
    <col min="3107" max="3328" width="9" style="21"/>
    <col min="3329" max="3329" width="12" style="21" customWidth="1"/>
    <col min="3330" max="3342" width="10" style="21" customWidth="1"/>
    <col min="3343" max="3346" width="9" style="21"/>
    <col min="3347" max="3347" width="10" style="21" customWidth="1"/>
    <col min="3348" max="3349" width="9" style="21"/>
    <col min="3350" max="3350" width="10" style="21" customWidth="1"/>
    <col min="3351" max="3361" width="9" style="21"/>
    <col min="3362" max="3362" width="12.875" style="21" customWidth="1"/>
    <col min="3363" max="3584" width="9" style="21"/>
    <col min="3585" max="3585" width="12" style="21" customWidth="1"/>
    <col min="3586" max="3598" width="10" style="21" customWidth="1"/>
    <col min="3599" max="3602" width="9" style="21"/>
    <col min="3603" max="3603" width="10" style="21" customWidth="1"/>
    <col min="3604" max="3605" width="9" style="21"/>
    <col min="3606" max="3606" width="10" style="21" customWidth="1"/>
    <col min="3607" max="3617" width="9" style="21"/>
    <col min="3618" max="3618" width="12.875" style="21" customWidth="1"/>
    <col min="3619" max="3840" width="9" style="21"/>
    <col min="3841" max="3841" width="12" style="21" customWidth="1"/>
    <col min="3842" max="3854" width="10" style="21" customWidth="1"/>
    <col min="3855" max="3858" width="9" style="21"/>
    <col min="3859" max="3859" width="10" style="21" customWidth="1"/>
    <col min="3860" max="3861" width="9" style="21"/>
    <col min="3862" max="3862" width="10" style="21" customWidth="1"/>
    <col min="3863" max="3873" width="9" style="21"/>
    <col min="3874" max="3874" width="12.875" style="21" customWidth="1"/>
    <col min="3875" max="4096" width="9" style="21"/>
    <col min="4097" max="4097" width="12" style="21" customWidth="1"/>
    <col min="4098" max="4110" width="10" style="21" customWidth="1"/>
    <col min="4111" max="4114" width="9" style="21"/>
    <col min="4115" max="4115" width="10" style="21" customWidth="1"/>
    <col min="4116" max="4117" width="9" style="21"/>
    <col min="4118" max="4118" width="10" style="21" customWidth="1"/>
    <col min="4119" max="4129" width="9" style="21"/>
    <col min="4130" max="4130" width="12.875" style="21" customWidth="1"/>
    <col min="4131" max="4352" width="9" style="21"/>
    <col min="4353" max="4353" width="12" style="21" customWidth="1"/>
    <col min="4354" max="4366" width="10" style="21" customWidth="1"/>
    <col min="4367" max="4370" width="9" style="21"/>
    <col min="4371" max="4371" width="10" style="21" customWidth="1"/>
    <col min="4372" max="4373" width="9" style="21"/>
    <col min="4374" max="4374" width="10" style="21" customWidth="1"/>
    <col min="4375" max="4385" width="9" style="21"/>
    <col min="4386" max="4386" width="12.875" style="21" customWidth="1"/>
    <col min="4387" max="4608" width="9" style="21"/>
    <col min="4609" max="4609" width="12" style="21" customWidth="1"/>
    <col min="4610" max="4622" width="10" style="21" customWidth="1"/>
    <col min="4623" max="4626" width="9" style="21"/>
    <col min="4627" max="4627" width="10" style="21" customWidth="1"/>
    <col min="4628" max="4629" width="9" style="21"/>
    <col min="4630" max="4630" width="10" style="21" customWidth="1"/>
    <col min="4631" max="4641" width="9" style="21"/>
    <col min="4642" max="4642" width="12.875" style="21" customWidth="1"/>
    <col min="4643" max="4864" width="9" style="21"/>
    <col min="4865" max="4865" width="12" style="21" customWidth="1"/>
    <col min="4866" max="4878" width="10" style="21" customWidth="1"/>
    <col min="4879" max="4882" width="9" style="21"/>
    <col min="4883" max="4883" width="10" style="21" customWidth="1"/>
    <col min="4884" max="4885" width="9" style="21"/>
    <col min="4886" max="4886" width="10" style="21" customWidth="1"/>
    <col min="4887" max="4897" width="9" style="21"/>
    <col min="4898" max="4898" width="12.875" style="21" customWidth="1"/>
    <col min="4899" max="5120" width="9" style="21"/>
    <col min="5121" max="5121" width="12" style="21" customWidth="1"/>
    <col min="5122" max="5134" width="10" style="21" customWidth="1"/>
    <col min="5135" max="5138" width="9" style="21"/>
    <col min="5139" max="5139" width="10" style="21" customWidth="1"/>
    <col min="5140" max="5141" width="9" style="21"/>
    <col min="5142" max="5142" width="10" style="21" customWidth="1"/>
    <col min="5143" max="5153" width="9" style="21"/>
    <col min="5154" max="5154" width="12.875" style="21" customWidth="1"/>
    <col min="5155" max="5376" width="9" style="21"/>
    <col min="5377" max="5377" width="12" style="21" customWidth="1"/>
    <col min="5378" max="5390" width="10" style="21" customWidth="1"/>
    <col min="5391" max="5394" width="9" style="21"/>
    <col min="5395" max="5395" width="10" style="21" customWidth="1"/>
    <col min="5396" max="5397" width="9" style="21"/>
    <col min="5398" max="5398" width="10" style="21" customWidth="1"/>
    <col min="5399" max="5409" width="9" style="21"/>
    <col min="5410" max="5410" width="12.875" style="21" customWidth="1"/>
    <col min="5411" max="5632" width="9" style="21"/>
    <col min="5633" max="5633" width="12" style="21" customWidth="1"/>
    <col min="5634" max="5646" width="10" style="21" customWidth="1"/>
    <col min="5647" max="5650" width="9" style="21"/>
    <col min="5651" max="5651" width="10" style="21" customWidth="1"/>
    <col min="5652" max="5653" width="9" style="21"/>
    <col min="5654" max="5654" width="10" style="21" customWidth="1"/>
    <col min="5655" max="5665" width="9" style="21"/>
    <col min="5666" max="5666" width="12.875" style="21" customWidth="1"/>
    <col min="5667" max="5888" width="9" style="21"/>
    <col min="5889" max="5889" width="12" style="21" customWidth="1"/>
    <col min="5890" max="5902" width="10" style="21" customWidth="1"/>
    <col min="5903" max="5906" width="9" style="21"/>
    <col min="5907" max="5907" width="10" style="21" customWidth="1"/>
    <col min="5908" max="5909" width="9" style="21"/>
    <col min="5910" max="5910" width="10" style="21" customWidth="1"/>
    <col min="5911" max="5921" width="9" style="21"/>
    <col min="5922" max="5922" width="12.875" style="21" customWidth="1"/>
    <col min="5923" max="6144" width="9" style="21"/>
    <col min="6145" max="6145" width="12" style="21" customWidth="1"/>
    <col min="6146" max="6158" width="10" style="21" customWidth="1"/>
    <col min="6159" max="6162" width="9" style="21"/>
    <col min="6163" max="6163" width="10" style="21" customWidth="1"/>
    <col min="6164" max="6165" width="9" style="21"/>
    <col min="6166" max="6166" width="10" style="21" customWidth="1"/>
    <col min="6167" max="6177" width="9" style="21"/>
    <col min="6178" max="6178" width="12.875" style="21" customWidth="1"/>
    <col min="6179" max="6400" width="9" style="21"/>
    <col min="6401" max="6401" width="12" style="21" customWidth="1"/>
    <col min="6402" max="6414" width="10" style="21" customWidth="1"/>
    <col min="6415" max="6418" width="9" style="21"/>
    <col min="6419" max="6419" width="10" style="21" customWidth="1"/>
    <col min="6420" max="6421" width="9" style="21"/>
    <col min="6422" max="6422" width="10" style="21" customWidth="1"/>
    <col min="6423" max="6433" width="9" style="21"/>
    <col min="6434" max="6434" width="12.875" style="21" customWidth="1"/>
    <col min="6435" max="6656" width="9" style="21"/>
    <col min="6657" max="6657" width="12" style="21" customWidth="1"/>
    <col min="6658" max="6670" width="10" style="21" customWidth="1"/>
    <col min="6671" max="6674" width="9" style="21"/>
    <col min="6675" max="6675" width="10" style="21" customWidth="1"/>
    <col min="6676" max="6677" width="9" style="21"/>
    <col min="6678" max="6678" width="10" style="21" customWidth="1"/>
    <col min="6679" max="6689" width="9" style="21"/>
    <col min="6690" max="6690" width="12.875" style="21" customWidth="1"/>
    <col min="6691" max="6912" width="9" style="21"/>
    <col min="6913" max="6913" width="12" style="21" customWidth="1"/>
    <col min="6914" max="6926" width="10" style="21" customWidth="1"/>
    <col min="6927" max="6930" width="9" style="21"/>
    <col min="6931" max="6931" width="10" style="21" customWidth="1"/>
    <col min="6932" max="6933" width="9" style="21"/>
    <col min="6934" max="6934" width="10" style="21" customWidth="1"/>
    <col min="6935" max="6945" width="9" style="21"/>
    <col min="6946" max="6946" width="12.875" style="21" customWidth="1"/>
    <col min="6947" max="7168" width="9" style="21"/>
    <col min="7169" max="7169" width="12" style="21" customWidth="1"/>
    <col min="7170" max="7182" width="10" style="21" customWidth="1"/>
    <col min="7183" max="7186" width="9" style="21"/>
    <col min="7187" max="7187" width="10" style="21" customWidth="1"/>
    <col min="7188" max="7189" width="9" style="21"/>
    <col min="7190" max="7190" width="10" style="21" customWidth="1"/>
    <col min="7191" max="7201" width="9" style="21"/>
    <col min="7202" max="7202" width="12.875" style="21" customWidth="1"/>
    <col min="7203" max="7424" width="9" style="21"/>
    <col min="7425" max="7425" width="12" style="21" customWidth="1"/>
    <col min="7426" max="7438" width="10" style="21" customWidth="1"/>
    <col min="7439" max="7442" width="9" style="21"/>
    <col min="7443" max="7443" width="10" style="21" customWidth="1"/>
    <col min="7444" max="7445" width="9" style="21"/>
    <col min="7446" max="7446" width="10" style="21" customWidth="1"/>
    <col min="7447" max="7457" width="9" style="21"/>
    <col min="7458" max="7458" width="12.875" style="21" customWidth="1"/>
    <col min="7459" max="7680" width="9" style="21"/>
    <col min="7681" max="7681" width="12" style="21" customWidth="1"/>
    <col min="7682" max="7694" width="10" style="21" customWidth="1"/>
    <col min="7695" max="7698" width="9" style="21"/>
    <col min="7699" max="7699" width="10" style="21" customWidth="1"/>
    <col min="7700" max="7701" width="9" style="21"/>
    <col min="7702" max="7702" width="10" style="21" customWidth="1"/>
    <col min="7703" max="7713" width="9" style="21"/>
    <col min="7714" max="7714" width="12.875" style="21" customWidth="1"/>
    <col min="7715" max="7936" width="9" style="21"/>
    <col min="7937" max="7937" width="12" style="21" customWidth="1"/>
    <col min="7938" max="7950" width="10" style="21" customWidth="1"/>
    <col min="7951" max="7954" width="9" style="21"/>
    <col min="7955" max="7955" width="10" style="21" customWidth="1"/>
    <col min="7956" max="7957" width="9" style="21"/>
    <col min="7958" max="7958" width="10" style="21" customWidth="1"/>
    <col min="7959" max="7969" width="9" style="21"/>
    <col min="7970" max="7970" width="12.875" style="21" customWidth="1"/>
    <col min="7971" max="8192" width="9" style="21"/>
    <col min="8193" max="8193" width="12" style="21" customWidth="1"/>
    <col min="8194" max="8206" width="10" style="21" customWidth="1"/>
    <col min="8207" max="8210" width="9" style="21"/>
    <col min="8211" max="8211" width="10" style="21" customWidth="1"/>
    <col min="8212" max="8213" width="9" style="21"/>
    <col min="8214" max="8214" width="10" style="21" customWidth="1"/>
    <col min="8215" max="8225" width="9" style="21"/>
    <col min="8226" max="8226" width="12.875" style="21" customWidth="1"/>
    <col min="8227" max="8448" width="9" style="21"/>
    <col min="8449" max="8449" width="12" style="21" customWidth="1"/>
    <col min="8450" max="8462" width="10" style="21" customWidth="1"/>
    <col min="8463" max="8466" width="9" style="21"/>
    <col min="8467" max="8467" width="10" style="21" customWidth="1"/>
    <col min="8468" max="8469" width="9" style="21"/>
    <col min="8470" max="8470" width="10" style="21" customWidth="1"/>
    <col min="8471" max="8481" width="9" style="21"/>
    <col min="8482" max="8482" width="12.875" style="21" customWidth="1"/>
    <col min="8483" max="8704" width="9" style="21"/>
    <col min="8705" max="8705" width="12" style="21" customWidth="1"/>
    <col min="8706" max="8718" width="10" style="21" customWidth="1"/>
    <col min="8719" max="8722" width="9" style="21"/>
    <col min="8723" max="8723" width="10" style="21" customWidth="1"/>
    <col min="8724" max="8725" width="9" style="21"/>
    <col min="8726" max="8726" width="10" style="21" customWidth="1"/>
    <col min="8727" max="8737" width="9" style="21"/>
    <col min="8738" max="8738" width="12.875" style="21" customWidth="1"/>
    <col min="8739" max="8960" width="9" style="21"/>
    <col min="8961" max="8961" width="12" style="21" customWidth="1"/>
    <col min="8962" max="8974" width="10" style="21" customWidth="1"/>
    <col min="8975" max="8978" width="9" style="21"/>
    <col min="8979" max="8979" width="10" style="21" customWidth="1"/>
    <col min="8980" max="8981" width="9" style="21"/>
    <col min="8982" max="8982" width="10" style="21" customWidth="1"/>
    <col min="8983" max="8993" width="9" style="21"/>
    <col min="8994" max="8994" width="12.875" style="21" customWidth="1"/>
    <col min="8995" max="9216" width="9" style="21"/>
    <col min="9217" max="9217" width="12" style="21" customWidth="1"/>
    <col min="9218" max="9230" width="10" style="21" customWidth="1"/>
    <col min="9231" max="9234" width="9" style="21"/>
    <col min="9235" max="9235" width="10" style="21" customWidth="1"/>
    <col min="9236" max="9237" width="9" style="21"/>
    <col min="9238" max="9238" width="10" style="21" customWidth="1"/>
    <col min="9239" max="9249" width="9" style="21"/>
    <col min="9250" max="9250" width="12.875" style="21" customWidth="1"/>
    <col min="9251" max="9472" width="9" style="21"/>
    <col min="9473" max="9473" width="12" style="21" customWidth="1"/>
    <col min="9474" max="9486" width="10" style="21" customWidth="1"/>
    <col min="9487" max="9490" width="9" style="21"/>
    <col min="9491" max="9491" width="10" style="21" customWidth="1"/>
    <col min="9492" max="9493" width="9" style="21"/>
    <col min="9494" max="9494" width="10" style="21" customWidth="1"/>
    <col min="9495" max="9505" width="9" style="21"/>
    <col min="9506" max="9506" width="12.875" style="21" customWidth="1"/>
    <col min="9507" max="9728" width="9" style="21"/>
    <col min="9729" max="9729" width="12" style="21" customWidth="1"/>
    <col min="9730" max="9742" width="10" style="21" customWidth="1"/>
    <col min="9743" max="9746" width="9" style="21"/>
    <col min="9747" max="9747" width="10" style="21" customWidth="1"/>
    <col min="9748" max="9749" width="9" style="21"/>
    <col min="9750" max="9750" width="10" style="21" customWidth="1"/>
    <col min="9751" max="9761" width="9" style="21"/>
    <col min="9762" max="9762" width="12.875" style="21" customWidth="1"/>
    <col min="9763" max="9984" width="9" style="21"/>
    <col min="9985" max="9985" width="12" style="21" customWidth="1"/>
    <col min="9986" max="9998" width="10" style="21" customWidth="1"/>
    <col min="9999" max="10002" width="9" style="21"/>
    <col min="10003" max="10003" width="10" style="21" customWidth="1"/>
    <col min="10004" max="10005" width="9" style="21"/>
    <col min="10006" max="10006" width="10" style="21" customWidth="1"/>
    <col min="10007" max="10017" width="9" style="21"/>
    <col min="10018" max="10018" width="12.875" style="21" customWidth="1"/>
    <col min="10019" max="10240" width="9" style="21"/>
    <col min="10241" max="10241" width="12" style="21" customWidth="1"/>
    <col min="10242" max="10254" width="10" style="21" customWidth="1"/>
    <col min="10255" max="10258" width="9" style="21"/>
    <col min="10259" max="10259" width="10" style="21" customWidth="1"/>
    <col min="10260" max="10261" width="9" style="21"/>
    <col min="10262" max="10262" width="10" style="21" customWidth="1"/>
    <col min="10263" max="10273" width="9" style="21"/>
    <col min="10274" max="10274" width="12.875" style="21" customWidth="1"/>
    <col min="10275" max="10496" width="9" style="21"/>
    <col min="10497" max="10497" width="12" style="21" customWidth="1"/>
    <col min="10498" max="10510" width="10" style="21" customWidth="1"/>
    <col min="10511" max="10514" width="9" style="21"/>
    <col min="10515" max="10515" width="10" style="21" customWidth="1"/>
    <col min="10516" max="10517" width="9" style="21"/>
    <col min="10518" max="10518" width="10" style="21" customWidth="1"/>
    <col min="10519" max="10529" width="9" style="21"/>
    <col min="10530" max="10530" width="12.875" style="21" customWidth="1"/>
    <col min="10531" max="10752" width="9" style="21"/>
    <col min="10753" max="10753" width="12" style="21" customWidth="1"/>
    <col min="10754" max="10766" width="10" style="21" customWidth="1"/>
    <col min="10767" max="10770" width="9" style="21"/>
    <col min="10771" max="10771" width="10" style="21" customWidth="1"/>
    <col min="10772" max="10773" width="9" style="21"/>
    <col min="10774" max="10774" width="10" style="21" customWidth="1"/>
    <col min="10775" max="10785" width="9" style="21"/>
    <col min="10786" max="10786" width="12.875" style="21" customWidth="1"/>
    <col min="10787" max="11008" width="9" style="21"/>
    <col min="11009" max="11009" width="12" style="21" customWidth="1"/>
    <col min="11010" max="11022" width="10" style="21" customWidth="1"/>
    <col min="11023" max="11026" width="9" style="21"/>
    <col min="11027" max="11027" width="10" style="21" customWidth="1"/>
    <col min="11028" max="11029" width="9" style="21"/>
    <col min="11030" max="11030" width="10" style="21" customWidth="1"/>
    <col min="11031" max="11041" width="9" style="21"/>
    <col min="11042" max="11042" width="12.875" style="21" customWidth="1"/>
    <col min="11043" max="11264" width="9" style="21"/>
    <col min="11265" max="11265" width="12" style="21" customWidth="1"/>
    <col min="11266" max="11278" width="10" style="21" customWidth="1"/>
    <col min="11279" max="11282" width="9" style="21"/>
    <col min="11283" max="11283" width="10" style="21" customWidth="1"/>
    <col min="11284" max="11285" width="9" style="21"/>
    <col min="11286" max="11286" width="10" style="21" customWidth="1"/>
    <col min="11287" max="11297" width="9" style="21"/>
    <col min="11298" max="11298" width="12.875" style="21" customWidth="1"/>
    <col min="11299" max="11520" width="9" style="21"/>
    <col min="11521" max="11521" width="12" style="21" customWidth="1"/>
    <col min="11522" max="11534" width="10" style="21" customWidth="1"/>
    <col min="11535" max="11538" width="9" style="21"/>
    <col min="11539" max="11539" width="10" style="21" customWidth="1"/>
    <col min="11540" max="11541" width="9" style="21"/>
    <col min="11542" max="11542" width="10" style="21" customWidth="1"/>
    <col min="11543" max="11553" width="9" style="21"/>
    <col min="11554" max="11554" width="12.875" style="21" customWidth="1"/>
    <col min="11555" max="11776" width="9" style="21"/>
    <col min="11777" max="11777" width="12" style="21" customWidth="1"/>
    <col min="11778" max="11790" width="10" style="21" customWidth="1"/>
    <col min="11791" max="11794" width="9" style="21"/>
    <col min="11795" max="11795" width="10" style="21" customWidth="1"/>
    <col min="11796" max="11797" width="9" style="21"/>
    <col min="11798" max="11798" width="10" style="21" customWidth="1"/>
    <col min="11799" max="11809" width="9" style="21"/>
    <col min="11810" max="11810" width="12.875" style="21" customWidth="1"/>
    <col min="11811" max="12032" width="9" style="21"/>
    <col min="12033" max="12033" width="12" style="21" customWidth="1"/>
    <col min="12034" max="12046" width="10" style="21" customWidth="1"/>
    <col min="12047" max="12050" width="9" style="21"/>
    <col min="12051" max="12051" width="10" style="21" customWidth="1"/>
    <col min="12052" max="12053" width="9" style="21"/>
    <col min="12054" max="12054" width="10" style="21" customWidth="1"/>
    <col min="12055" max="12065" width="9" style="21"/>
    <col min="12066" max="12066" width="12.875" style="21" customWidth="1"/>
    <col min="12067" max="12288" width="9" style="21"/>
    <col min="12289" max="12289" width="12" style="21" customWidth="1"/>
    <col min="12290" max="12302" width="10" style="21" customWidth="1"/>
    <col min="12303" max="12306" width="9" style="21"/>
    <col min="12307" max="12307" width="10" style="21" customWidth="1"/>
    <col min="12308" max="12309" width="9" style="21"/>
    <col min="12310" max="12310" width="10" style="21" customWidth="1"/>
    <col min="12311" max="12321" width="9" style="21"/>
    <col min="12322" max="12322" width="12.875" style="21" customWidth="1"/>
    <col min="12323" max="12544" width="9" style="21"/>
    <col min="12545" max="12545" width="12" style="21" customWidth="1"/>
    <col min="12546" max="12558" width="10" style="21" customWidth="1"/>
    <col min="12559" max="12562" width="9" style="21"/>
    <col min="12563" max="12563" width="10" style="21" customWidth="1"/>
    <col min="12564" max="12565" width="9" style="21"/>
    <col min="12566" max="12566" width="10" style="21" customWidth="1"/>
    <col min="12567" max="12577" width="9" style="21"/>
    <col min="12578" max="12578" width="12.875" style="21" customWidth="1"/>
    <col min="12579" max="12800" width="9" style="21"/>
    <col min="12801" max="12801" width="12" style="21" customWidth="1"/>
    <col min="12802" max="12814" width="10" style="21" customWidth="1"/>
    <col min="12815" max="12818" width="9" style="21"/>
    <col min="12819" max="12819" width="10" style="21" customWidth="1"/>
    <col min="12820" max="12821" width="9" style="21"/>
    <col min="12822" max="12822" width="10" style="21" customWidth="1"/>
    <col min="12823" max="12833" width="9" style="21"/>
    <col min="12834" max="12834" width="12.875" style="21" customWidth="1"/>
    <col min="12835" max="13056" width="9" style="21"/>
    <col min="13057" max="13057" width="12" style="21" customWidth="1"/>
    <col min="13058" max="13070" width="10" style="21" customWidth="1"/>
    <col min="13071" max="13074" width="9" style="21"/>
    <col min="13075" max="13075" width="10" style="21" customWidth="1"/>
    <col min="13076" max="13077" width="9" style="21"/>
    <col min="13078" max="13078" width="10" style="21" customWidth="1"/>
    <col min="13079" max="13089" width="9" style="21"/>
    <col min="13090" max="13090" width="12.875" style="21" customWidth="1"/>
    <col min="13091" max="13312" width="9" style="21"/>
    <col min="13313" max="13313" width="12" style="21" customWidth="1"/>
    <col min="13314" max="13326" width="10" style="21" customWidth="1"/>
    <col min="13327" max="13330" width="9" style="21"/>
    <col min="13331" max="13331" width="10" style="21" customWidth="1"/>
    <col min="13332" max="13333" width="9" style="21"/>
    <col min="13334" max="13334" width="10" style="21" customWidth="1"/>
    <col min="13335" max="13345" width="9" style="21"/>
    <col min="13346" max="13346" width="12.875" style="21" customWidth="1"/>
    <col min="13347" max="13568" width="9" style="21"/>
    <col min="13569" max="13569" width="12" style="21" customWidth="1"/>
    <col min="13570" max="13582" width="10" style="21" customWidth="1"/>
    <col min="13583" max="13586" width="9" style="21"/>
    <col min="13587" max="13587" width="10" style="21" customWidth="1"/>
    <col min="13588" max="13589" width="9" style="21"/>
    <col min="13590" max="13590" width="10" style="21" customWidth="1"/>
    <col min="13591" max="13601" width="9" style="21"/>
    <col min="13602" max="13602" width="12.875" style="21" customWidth="1"/>
    <col min="13603" max="13824" width="9" style="21"/>
    <col min="13825" max="13825" width="12" style="21" customWidth="1"/>
    <col min="13826" max="13838" width="10" style="21" customWidth="1"/>
    <col min="13839" max="13842" width="9" style="21"/>
    <col min="13843" max="13843" width="10" style="21" customWidth="1"/>
    <col min="13844" max="13845" width="9" style="21"/>
    <col min="13846" max="13846" width="10" style="21" customWidth="1"/>
    <col min="13847" max="13857" width="9" style="21"/>
    <col min="13858" max="13858" width="12.875" style="21" customWidth="1"/>
    <col min="13859" max="14080" width="9" style="21"/>
    <col min="14081" max="14081" width="12" style="21" customWidth="1"/>
    <col min="14082" max="14094" width="10" style="21" customWidth="1"/>
    <col min="14095" max="14098" width="9" style="21"/>
    <col min="14099" max="14099" width="10" style="21" customWidth="1"/>
    <col min="14100" max="14101" width="9" style="21"/>
    <col min="14102" max="14102" width="10" style="21" customWidth="1"/>
    <col min="14103" max="14113" width="9" style="21"/>
    <col min="14114" max="14114" width="12.875" style="21" customWidth="1"/>
    <col min="14115" max="14336" width="9" style="21"/>
    <col min="14337" max="14337" width="12" style="21" customWidth="1"/>
    <col min="14338" max="14350" width="10" style="21" customWidth="1"/>
    <col min="14351" max="14354" width="9" style="21"/>
    <col min="14355" max="14355" width="10" style="21" customWidth="1"/>
    <col min="14356" max="14357" width="9" style="21"/>
    <col min="14358" max="14358" width="10" style="21" customWidth="1"/>
    <col min="14359" max="14369" width="9" style="21"/>
    <col min="14370" max="14370" width="12.875" style="21" customWidth="1"/>
    <col min="14371" max="14592" width="9" style="21"/>
    <col min="14593" max="14593" width="12" style="21" customWidth="1"/>
    <col min="14594" max="14606" width="10" style="21" customWidth="1"/>
    <col min="14607" max="14610" width="9" style="21"/>
    <col min="14611" max="14611" width="10" style="21" customWidth="1"/>
    <col min="14612" max="14613" width="9" style="21"/>
    <col min="14614" max="14614" width="10" style="21" customWidth="1"/>
    <col min="14615" max="14625" width="9" style="21"/>
    <col min="14626" max="14626" width="12.875" style="21" customWidth="1"/>
    <col min="14627" max="14848" width="9" style="21"/>
    <col min="14849" max="14849" width="12" style="21" customWidth="1"/>
    <col min="14850" max="14862" width="10" style="21" customWidth="1"/>
    <col min="14863" max="14866" width="9" style="21"/>
    <col min="14867" max="14867" width="10" style="21" customWidth="1"/>
    <col min="14868" max="14869" width="9" style="21"/>
    <col min="14870" max="14870" width="10" style="21" customWidth="1"/>
    <col min="14871" max="14881" width="9" style="21"/>
    <col min="14882" max="14882" width="12.875" style="21" customWidth="1"/>
    <col min="14883" max="15104" width="9" style="21"/>
    <col min="15105" max="15105" width="12" style="21" customWidth="1"/>
    <col min="15106" max="15118" width="10" style="21" customWidth="1"/>
    <col min="15119" max="15122" width="9" style="21"/>
    <col min="15123" max="15123" width="10" style="21" customWidth="1"/>
    <col min="15124" max="15125" width="9" style="21"/>
    <col min="15126" max="15126" width="10" style="21" customWidth="1"/>
    <col min="15127" max="15137" width="9" style="21"/>
    <col min="15138" max="15138" width="12.875" style="21" customWidth="1"/>
    <col min="15139" max="15360" width="9" style="21"/>
    <col min="15361" max="15361" width="12" style="21" customWidth="1"/>
    <col min="15362" max="15374" width="10" style="21" customWidth="1"/>
    <col min="15375" max="15378" width="9" style="21"/>
    <col min="15379" max="15379" width="10" style="21" customWidth="1"/>
    <col min="15380" max="15381" width="9" style="21"/>
    <col min="15382" max="15382" width="10" style="21" customWidth="1"/>
    <col min="15383" max="15393" width="9" style="21"/>
    <col min="15394" max="15394" width="12.875" style="21" customWidth="1"/>
    <col min="15395" max="15616" width="9" style="21"/>
    <col min="15617" max="15617" width="12" style="21" customWidth="1"/>
    <col min="15618" max="15630" width="10" style="21" customWidth="1"/>
    <col min="15631" max="15634" width="9" style="21"/>
    <col min="15635" max="15635" width="10" style="21" customWidth="1"/>
    <col min="15636" max="15637" width="9" style="21"/>
    <col min="15638" max="15638" width="10" style="21" customWidth="1"/>
    <col min="15639" max="15649" width="9" style="21"/>
    <col min="15650" max="15650" width="12.875" style="21" customWidth="1"/>
    <col min="15651" max="15872" width="9" style="21"/>
    <col min="15873" max="15873" width="12" style="21" customWidth="1"/>
    <col min="15874" max="15886" width="10" style="21" customWidth="1"/>
    <col min="15887" max="15890" width="9" style="21"/>
    <col min="15891" max="15891" width="10" style="21" customWidth="1"/>
    <col min="15892" max="15893" width="9" style="21"/>
    <col min="15894" max="15894" width="10" style="21" customWidth="1"/>
    <col min="15895" max="15905" width="9" style="21"/>
    <col min="15906" max="15906" width="12.875" style="21" customWidth="1"/>
    <col min="15907" max="16128" width="9" style="21"/>
    <col min="16129" max="16129" width="12" style="21" customWidth="1"/>
    <col min="16130" max="16142" width="10" style="21" customWidth="1"/>
    <col min="16143" max="16146" width="9" style="21"/>
    <col min="16147" max="16147" width="10" style="21" customWidth="1"/>
    <col min="16148" max="16149" width="9" style="21"/>
    <col min="16150" max="16150" width="10" style="21" customWidth="1"/>
    <col min="16151" max="16161" width="9" style="21"/>
    <col min="16162" max="16162" width="12.875" style="21" customWidth="1"/>
    <col min="16163" max="16384" width="9" style="21"/>
  </cols>
  <sheetData>
    <row r="2" spans="1:34" s="80" customFormat="1" ht="31.5" customHeight="1" x14ac:dyDescent="0.15">
      <c r="A2" s="353" t="s">
        <v>123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</row>
    <row r="3" spans="1:34" s="80" customFormat="1" ht="18.75" customHeight="1" x14ac:dyDescent="0.15">
      <c r="A3" s="340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</row>
    <row r="4" spans="1:34" ht="18" customHeight="1" thickBot="1" x14ac:dyDescent="0.2">
      <c r="A4" s="3" t="s">
        <v>124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AH4" s="4" t="s">
        <v>125</v>
      </c>
    </row>
    <row r="5" spans="1:34" ht="21.75" customHeight="1" thickBot="1" x14ac:dyDescent="0.2">
      <c r="A5" s="428" t="s">
        <v>126</v>
      </c>
      <c r="B5" s="360" t="s">
        <v>127</v>
      </c>
      <c r="C5" s="427"/>
      <c r="D5" s="429" t="s">
        <v>128</v>
      </c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414"/>
      <c r="Q5" s="414"/>
      <c r="R5" s="414"/>
      <c r="S5" s="414"/>
      <c r="T5" s="414"/>
      <c r="U5" s="414"/>
      <c r="V5" s="429" t="s">
        <v>129</v>
      </c>
      <c r="W5" s="414"/>
      <c r="X5" s="414"/>
      <c r="Y5" s="414"/>
      <c r="Z5" s="414"/>
      <c r="AA5" s="414"/>
      <c r="AB5" s="414"/>
      <c r="AC5" s="414"/>
      <c r="AD5" s="414"/>
      <c r="AE5" s="414"/>
      <c r="AF5" s="414"/>
      <c r="AG5" s="415"/>
      <c r="AH5" s="355" t="s">
        <v>53</v>
      </c>
    </row>
    <row r="6" spans="1:34" ht="18" customHeight="1" x14ac:dyDescent="0.15">
      <c r="A6" s="356"/>
      <c r="B6" s="368"/>
      <c r="C6" s="421"/>
      <c r="D6" s="360" t="s">
        <v>130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27"/>
      <c r="P6" s="360" t="s">
        <v>131</v>
      </c>
      <c r="Q6" s="361"/>
      <c r="R6" s="361"/>
      <c r="S6" s="361"/>
      <c r="T6" s="361"/>
      <c r="U6" s="361"/>
      <c r="V6" s="413" t="s">
        <v>132</v>
      </c>
      <c r="W6" s="427"/>
      <c r="X6" s="413" t="s">
        <v>133</v>
      </c>
      <c r="Y6" s="427"/>
      <c r="Z6" s="413" t="s">
        <v>134</v>
      </c>
      <c r="AA6" s="427"/>
      <c r="AB6" s="413" t="s">
        <v>135</v>
      </c>
      <c r="AC6" s="427"/>
      <c r="AD6" s="413" t="s">
        <v>136</v>
      </c>
      <c r="AE6" s="427"/>
      <c r="AF6" s="360" t="s">
        <v>137</v>
      </c>
      <c r="AG6" s="362"/>
      <c r="AH6" s="430"/>
    </row>
    <row r="7" spans="1:34" ht="18" customHeight="1" thickBot="1" x14ac:dyDescent="0.2">
      <c r="A7" s="356"/>
      <c r="B7" s="368"/>
      <c r="C7" s="421"/>
      <c r="D7" s="369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22"/>
      <c r="P7" s="363"/>
      <c r="Q7" s="364"/>
      <c r="R7" s="364"/>
      <c r="S7" s="364"/>
      <c r="T7" s="364"/>
      <c r="U7" s="364"/>
      <c r="V7" s="368"/>
      <c r="W7" s="421"/>
      <c r="X7" s="368"/>
      <c r="Y7" s="421"/>
      <c r="Z7" s="368"/>
      <c r="AA7" s="421"/>
      <c r="AB7" s="368"/>
      <c r="AC7" s="421"/>
      <c r="AD7" s="368"/>
      <c r="AE7" s="421"/>
      <c r="AF7" s="419"/>
      <c r="AG7" s="420"/>
      <c r="AH7" s="430"/>
    </row>
    <row r="8" spans="1:34" ht="18" customHeight="1" x14ac:dyDescent="0.15">
      <c r="A8" s="356"/>
      <c r="B8" s="368"/>
      <c r="C8" s="421"/>
      <c r="D8" s="360" t="s">
        <v>138</v>
      </c>
      <c r="E8" s="427"/>
      <c r="F8" s="360" t="s">
        <v>139</v>
      </c>
      <c r="G8" s="427"/>
      <c r="H8" s="360" t="s">
        <v>140</v>
      </c>
      <c r="I8" s="427"/>
      <c r="J8" s="360" t="s">
        <v>141</v>
      </c>
      <c r="K8" s="427"/>
      <c r="L8" s="360" t="s">
        <v>142</v>
      </c>
      <c r="M8" s="427"/>
      <c r="N8" s="360" t="s">
        <v>143</v>
      </c>
      <c r="O8" s="427"/>
      <c r="P8" s="360" t="s">
        <v>144</v>
      </c>
      <c r="Q8" s="424"/>
      <c r="R8" s="360" t="s">
        <v>145</v>
      </c>
      <c r="S8" s="424"/>
      <c r="T8" s="360" t="s">
        <v>146</v>
      </c>
      <c r="U8" s="424"/>
      <c r="V8" s="419" t="s">
        <v>147</v>
      </c>
      <c r="W8" s="420"/>
      <c r="X8" s="419" t="s">
        <v>148</v>
      </c>
      <c r="Y8" s="420"/>
      <c r="Z8" s="419" t="s">
        <v>149</v>
      </c>
      <c r="AA8" s="420"/>
      <c r="AB8" s="419" t="s">
        <v>150</v>
      </c>
      <c r="AC8" s="420"/>
      <c r="AD8" s="419" t="s">
        <v>151</v>
      </c>
      <c r="AE8" s="420"/>
      <c r="AF8" s="368" t="s">
        <v>152</v>
      </c>
      <c r="AG8" s="421"/>
      <c r="AH8" s="430"/>
    </row>
    <row r="9" spans="1:34" ht="33" customHeight="1" thickBot="1" x14ac:dyDescent="0.2">
      <c r="A9" s="356"/>
      <c r="B9" s="369"/>
      <c r="C9" s="422"/>
      <c r="D9" s="369"/>
      <c r="E9" s="422"/>
      <c r="F9" s="369"/>
      <c r="G9" s="422"/>
      <c r="H9" s="369"/>
      <c r="I9" s="422"/>
      <c r="J9" s="369"/>
      <c r="K9" s="422"/>
      <c r="L9" s="369"/>
      <c r="M9" s="422"/>
      <c r="N9" s="369"/>
      <c r="O9" s="422"/>
      <c r="P9" s="425"/>
      <c r="Q9" s="426"/>
      <c r="R9" s="425"/>
      <c r="S9" s="426"/>
      <c r="T9" s="425"/>
      <c r="U9" s="426"/>
      <c r="V9" s="363"/>
      <c r="W9" s="365"/>
      <c r="X9" s="363"/>
      <c r="Y9" s="365"/>
      <c r="Z9" s="363"/>
      <c r="AA9" s="365"/>
      <c r="AB9" s="363"/>
      <c r="AC9" s="365"/>
      <c r="AD9" s="363"/>
      <c r="AE9" s="365"/>
      <c r="AF9" s="369"/>
      <c r="AG9" s="422"/>
      <c r="AH9" s="430"/>
    </row>
    <row r="10" spans="1:34" ht="18" customHeight="1" x14ac:dyDescent="0.15">
      <c r="A10" s="356"/>
      <c r="B10" s="347" t="s">
        <v>153</v>
      </c>
      <c r="C10" s="345" t="s">
        <v>154</v>
      </c>
      <c r="D10" s="347" t="s">
        <v>153</v>
      </c>
      <c r="E10" s="347" t="s">
        <v>154</v>
      </c>
      <c r="F10" s="347" t="s">
        <v>153</v>
      </c>
      <c r="G10" s="347" t="s">
        <v>154</v>
      </c>
      <c r="H10" s="347" t="s">
        <v>153</v>
      </c>
      <c r="I10" s="347" t="s">
        <v>154</v>
      </c>
      <c r="J10" s="347" t="s">
        <v>153</v>
      </c>
      <c r="K10" s="347" t="s">
        <v>154</v>
      </c>
      <c r="L10" s="347" t="s">
        <v>153</v>
      </c>
      <c r="M10" s="347" t="s">
        <v>154</v>
      </c>
      <c r="N10" s="347" t="s">
        <v>153</v>
      </c>
      <c r="O10" s="347" t="s">
        <v>154</v>
      </c>
      <c r="P10" s="347" t="s">
        <v>153</v>
      </c>
      <c r="Q10" s="347" t="s">
        <v>154</v>
      </c>
      <c r="R10" s="347" t="s">
        <v>153</v>
      </c>
      <c r="S10" s="347" t="s">
        <v>154</v>
      </c>
      <c r="T10" s="347" t="s">
        <v>153</v>
      </c>
      <c r="U10" s="347" t="s">
        <v>154</v>
      </c>
      <c r="V10" s="347" t="s">
        <v>153</v>
      </c>
      <c r="W10" s="347" t="s">
        <v>154</v>
      </c>
      <c r="X10" s="347" t="s">
        <v>153</v>
      </c>
      <c r="Y10" s="347" t="s">
        <v>154</v>
      </c>
      <c r="Z10" s="347" t="s">
        <v>153</v>
      </c>
      <c r="AA10" s="347" t="s">
        <v>154</v>
      </c>
      <c r="AB10" s="347" t="s">
        <v>153</v>
      </c>
      <c r="AC10" s="347" t="s">
        <v>154</v>
      </c>
      <c r="AD10" s="347" t="s">
        <v>153</v>
      </c>
      <c r="AE10" s="347" t="s">
        <v>154</v>
      </c>
      <c r="AF10" s="347" t="s">
        <v>153</v>
      </c>
      <c r="AG10" s="347" t="s">
        <v>154</v>
      </c>
      <c r="AH10" s="430"/>
    </row>
    <row r="11" spans="1:34" ht="18" customHeight="1" thickBot="1" x14ac:dyDescent="0.2">
      <c r="A11" s="357"/>
      <c r="B11" s="342" t="s">
        <v>155</v>
      </c>
      <c r="C11" s="343" t="s">
        <v>156</v>
      </c>
      <c r="D11" s="342" t="s">
        <v>155</v>
      </c>
      <c r="E11" s="342" t="s">
        <v>156</v>
      </c>
      <c r="F11" s="342" t="s">
        <v>155</v>
      </c>
      <c r="G11" s="342" t="s">
        <v>156</v>
      </c>
      <c r="H11" s="342" t="s">
        <v>155</v>
      </c>
      <c r="I11" s="342" t="s">
        <v>156</v>
      </c>
      <c r="J11" s="342" t="s">
        <v>155</v>
      </c>
      <c r="K11" s="342" t="s">
        <v>156</v>
      </c>
      <c r="L11" s="342" t="s">
        <v>155</v>
      </c>
      <c r="M11" s="342" t="s">
        <v>156</v>
      </c>
      <c r="N11" s="342" t="s">
        <v>155</v>
      </c>
      <c r="O11" s="342" t="s">
        <v>156</v>
      </c>
      <c r="P11" s="342" t="s">
        <v>155</v>
      </c>
      <c r="Q11" s="342" t="s">
        <v>156</v>
      </c>
      <c r="R11" s="342" t="s">
        <v>155</v>
      </c>
      <c r="S11" s="342" t="s">
        <v>156</v>
      </c>
      <c r="T11" s="342" t="s">
        <v>155</v>
      </c>
      <c r="U11" s="342" t="s">
        <v>156</v>
      </c>
      <c r="V11" s="342" t="s">
        <v>155</v>
      </c>
      <c r="W11" s="342" t="s">
        <v>156</v>
      </c>
      <c r="X11" s="342" t="s">
        <v>155</v>
      </c>
      <c r="Y11" s="342" t="s">
        <v>156</v>
      </c>
      <c r="Z11" s="342" t="s">
        <v>155</v>
      </c>
      <c r="AA11" s="342" t="s">
        <v>156</v>
      </c>
      <c r="AB11" s="342" t="s">
        <v>155</v>
      </c>
      <c r="AC11" s="342" t="s">
        <v>156</v>
      </c>
      <c r="AD11" s="342" t="s">
        <v>155</v>
      </c>
      <c r="AE11" s="342" t="s">
        <v>156</v>
      </c>
      <c r="AF11" s="342" t="s">
        <v>155</v>
      </c>
      <c r="AG11" s="342" t="s">
        <v>156</v>
      </c>
      <c r="AH11" s="431"/>
    </row>
    <row r="12" spans="1:34" s="84" customFormat="1" ht="20.100000000000001" customHeight="1" x14ac:dyDescent="0.15">
      <c r="A12" s="252">
        <v>2017</v>
      </c>
      <c r="B12" s="253">
        <v>41527</v>
      </c>
      <c r="C12" s="253">
        <v>24770</v>
      </c>
      <c r="D12" s="253">
        <v>22179</v>
      </c>
      <c r="E12" s="253">
        <v>7037</v>
      </c>
      <c r="F12" s="253">
        <v>8115</v>
      </c>
      <c r="G12" s="253">
        <v>1187</v>
      </c>
      <c r="H12" s="253">
        <v>3580</v>
      </c>
      <c r="I12" s="253">
        <v>13182</v>
      </c>
      <c r="J12" s="253">
        <v>3047</v>
      </c>
      <c r="K12" s="253">
        <v>1825</v>
      </c>
      <c r="L12" s="253">
        <v>408</v>
      </c>
      <c r="M12" s="253">
        <v>185</v>
      </c>
      <c r="N12" s="253">
        <v>4092</v>
      </c>
      <c r="O12" s="253">
        <v>1162</v>
      </c>
      <c r="P12" s="253">
        <v>44</v>
      </c>
      <c r="Q12" s="253">
        <v>44</v>
      </c>
      <c r="R12" s="253">
        <v>61</v>
      </c>
      <c r="S12" s="253">
        <v>148</v>
      </c>
      <c r="T12" s="253">
        <v>1</v>
      </c>
      <c r="U12" s="253">
        <v>0.2</v>
      </c>
      <c r="V12" s="254">
        <v>918</v>
      </c>
      <c r="W12" s="254">
        <v>670</v>
      </c>
      <c r="X12" s="254">
        <v>1175</v>
      </c>
      <c r="Y12" s="254">
        <v>701</v>
      </c>
      <c r="Z12" s="254">
        <v>34276</v>
      </c>
      <c r="AA12" s="254">
        <v>12152</v>
      </c>
      <c r="AB12" s="254">
        <v>604</v>
      </c>
      <c r="AC12" s="254">
        <v>643</v>
      </c>
      <c r="AD12" s="254">
        <v>1647</v>
      </c>
      <c r="AE12" s="254">
        <v>458</v>
      </c>
      <c r="AF12" s="254">
        <v>2907</v>
      </c>
      <c r="AG12" s="254">
        <v>10146</v>
      </c>
      <c r="AH12" s="346">
        <v>2017</v>
      </c>
    </row>
    <row r="13" spans="1:34" ht="20.100000000000001" customHeight="1" x14ac:dyDescent="0.15">
      <c r="A13" s="255">
        <v>2018</v>
      </c>
      <c r="B13" s="256">
        <v>36393</v>
      </c>
      <c r="C13" s="256">
        <v>16763</v>
      </c>
      <c r="D13" s="256">
        <v>21794</v>
      </c>
      <c r="E13" s="256">
        <v>11882</v>
      </c>
      <c r="F13" s="256">
        <v>5912</v>
      </c>
      <c r="G13" s="256">
        <v>571</v>
      </c>
      <c r="H13" s="256">
        <v>1637</v>
      </c>
      <c r="I13" s="256">
        <v>1075</v>
      </c>
      <c r="J13" s="256">
        <v>1792</v>
      </c>
      <c r="K13" s="256">
        <v>1341</v>
      </c>
      <c r="L13" s="256">
        <v>527</v>
      </c>
      <c r="M13" s="256">
        <v>251</v>
      </c>
      <c r="N13" s="256">
        <v>4509</v>
      </c>
      <c r="O13" s="256">
        <v>1245</v>
      </c>
      <c r="P13" s="256">
        <v>12</v>
      </c>
      <c r="Q13" s="256">
        <v>21</v>
      </c>
      <c r="R13" s="256">
        <v>210</v>
      </c>
      <c r="S13" s="256">
        <v>377</v>
      </c>
      <c r="T13" s="256">
        <v>0</v>
      </c>
      <c r="U13" s="256">
        <v>0</v>
      </c>
      <c r="V13" s="257">
        <v>401</v>
      </c>
      <c r="W13" s="257">
        <v>334</v>
      </c>
      <c r="X13" s="257">
        <v>702</v>
      </c>
      <c r="Y13" s="257">
        <v>656</v>
      </c>
      <c r="Z13" s="257">
        <v>32127</v>
      </c>
      <c r="AA13" s="257">
        <v>12591</v>
      </c>
      <c r="AB13" s="257">
        <v>983</v>
      </c>
      <c r="AC13" s="257">
        <v>664</v>
      </c>
      <c r="AD13" s="257">
        <v>832</v>
      </c>
      <c r="AE13" s="257">
        <v>327</v>
      </c>
      <c r="AF13" s="257">
        <v>1348</v>
      </c>
      <c r="AG13" s="257">
        <v>2191</v>
      </c>
      <c r="AH13" s="344">
        <v>2018</v>
      </c>
    </row>
    <row r="14" spans="1:34" s="84" customFormat="1" ht="20.100000000000001" customHeight="1" x14ac:dyDescent="0.15">
      <c r="A14" s="255">
        <v>2019</v>
      </c>
      <c r="B14" s="256">
        <v>50934</v>
      </c>
      <c r="C14" s="256">
        <v>327851</v>
      </c>
      <c r="D14" s="256">
        <v>31366</v>
      </c>
      <c r="E14" s="256">
        <v>323778</v>
      </c>
      <c r="F14" s="256">
        <v>5067</v>
      </c>
      <c r="G14" s="256">
        <v>339</v>
      </c>
      <c r="H14" s="256">
        <v>1120</v>
      </c>
      <c r="I14" s="256">
        <v>829</v>
      </c>
      <c r="J14" s="256">
        <v>1510</v>
      </c>
      <c r="K14" s="256">
        <v>1589</v>
      </c>
      <c r="L14" s="256">
        <v>1232</v>
      </c>
      <c r="M14" s="256">
        <v>115</v>
      </c>
      <c r="N14" s="256">
        <v>10590</v>
      </c>
      <c r="O14" s="256">
        <v>1149</v>
      </c>
      <c r="P14" s="256">
        <v>21</v>
      </c>
      <c r="Q14" s="256">
        <v>20</v>
      </c>
      <c r="R14" s="256">
        <v>28</v>
      </c>
      <c r="S14" s="256">
        <v>32</v>
      </c>
      <c r="T14" s="256">
        <v>0</v>
      </c>
      <c r="U14" s="256">
        <v>0</v>
      </c>
      <c r="V14" s="256">
        <v>1329</v>
      </c>
      <c r="W14" s="256">
        <v>348</v>
      </c>
      <c r="X14" s="256">
        <v>205</v>
      </c>
      <c r="Y14" s="256">
        <v>441</v>
      </c>
      <c r="Z14" s="256">
        <v>47379</v>
      </c>
      <c r="AA14" s="256">
        <v>325548</v>
      </c>
      <c r="AB14" s="256">
        <v>702</v>
      </c>
      <c r="AC14" s="256">
        <v>506</v>
      </c>
      <c r="AD14" s="256">
        <v>554</v>
      </c>
      <c r="AE14" s="256">
        <v>454</v>
      </c>
      <c r="AF14" s="256">
        <v>765</v>
      </c>
      <c r="AG14" s="256">
        <v>554</v>
      </c>
      <c r="AH14" s="344">
        <v>2019</v>
      </c>
    </row>
    <row r="15" spans="1:34" s="84" customFormat="1" ht="20.100000000000001" customHeight="1" x14ac:dyDescent="0.15">
      <c r="A15" s="255">
        <v>2020</v>
      </c>
      <c r="B15" s="256">
        <v>63401</v>
      </c>
      <c r="C15" s="256">
        <v>17702</v>
      </c>
      <c r="D15" s="256">
        <v>37948</v>
      </c>
      <c r="E15" s="256">
        <v>10774</v>
      </c>
      <c r="F15" s="256">
        <v>6371</v>
      </c>
      <c r="G15" s="256">
        <v>762</v>
      </c>
      <c r="H15" s="256">
        <v>1891</v>
      </c>
      <c r="I15" s="256">
        <v>2071</v>
      </c>
      <c r="J15" s="256">
        <v>1645</v>
      </c>
      <c r="K15" s="256">
        <v>1138</v>
      </c>
      <c r="L15" s="256">
        <v>211</v>
      </c>
      <c r="M15" s="256">
        <v>169</v>
      </c>
      <c r="N15" s="256">
        <v>15152</v>
      </c>
      <c r="O15" s="256">
        <v>2633</v>
      </c>
      <c r="P15" s="256">
        <v>23</v>
      </c>
      <c r="Q15" s="256">
        <v>59</v>
      </c>
      <c r="R15" s="256">
        <v>160</v>
      </c>
      <c r="S15" s="256">
        <v>96</v>
      </c>
      <c r="T15" s="256">
        <v>0</v>
      </c>
      <c r="U15" s="256">
        <v>0</v>
      </c>
      <c r="V15" s="256">
        <v>425</v>
      </c>
      <c r="W15" s="256">
        <v>287</v>
      </c>
      <c r="X15" s="256">
        <v>280</v>
      </c>
      <c r="Y15" s="256">
        <v>530</v>
      </c>
      <c r="Z15" s="256">
        <v>59732</v>
      </c>
      <c r="AA15" s="256">
        <v>13169</v>
      </c>
      <c r="AB15" s="256">
        <v>806</v>
      </c>
      <c r="AC15" s="256">
        <v>543</v>
      </c>
      <c r="AD15" s="256">
        <v>983</v>
      </c>
      <c r="AE15" s="256">
        <v>985</v>
      </c>
      <c r="AF15" s="256">
        <v>1175</v>
      </c>
      <c r="AG15" s="256">
        <v>2188</v>
      </c>
      <c r="AH15" s="344">
        <v>2020</v>
      </c>
    </row>
    <row r="16" spans="1:34" s="84" customFormat="1" ht="20.100000000000001" customHeight="1" x14ac:dyDescent="0.15">
      <c r="A16" s="255">
        <v>2021</v>
      </c>
      <c r="B16" s="256">
        <v>43658</v>
      </c>
      <c r="C16" s="256">
        <v>6675</v>
      </c>
      <c r="D16" s="256">
        <v>23193</v>
      </c>
      <c r="E16" s="256">
        <v>2829</v>
      </c>
      <c r="F16" s="256">
        <v>5016</v>
      </c>
      <c r="G16" s="256">
        <v>535</v>
      </c>
      <c r="H16" s="256">
        <v>3739</v>
      </c>
      <c r="I16" s="256">
        <v>1391</v>
      </c>
      <c r="J16" s="256">
        <v>1418</v>
      </c>
      <c r="K16" s="256">
        <v>874</v>
      </c>
      <c r="L16" s="256">
        <v>204</v>
      </c>
      <c r="M16" s="256">
        <v>135</v>
      </c>
      <c r="N16" s="256">
        <v>9960</v>
      </c>
      <c r="O16" s="256">
        <v>770</v>
      </c>
      <c r="P16" s="256">
        <v>38</v>
      </c>
      <c r="Q16" s="256">
        <v>51</v>
      </c>
      <c r="R16" s="256">
        <v>90</v>
      </c>
      <c r="S16" s="256">
        <v>90</v>
      </c>
      <c r="T16" s="256">
        <v>0</v>
      </c>
      <c r="U16" s="256">
        <v>0</v>
      </c>
      <c r="V16" s="256">
        <v>763</v>
      </c>
      <c r="W16" s="256">
        <v>630</v>
      </c>
      <c r="X16" s="256">
        <v>920</v>
      </c>
      <c r="Y16" s="256">
        <v>458</v>
      </c>
      <c r="Z16" s="256">
        <v>37098</v>
      </c>
      <c r="AA16" s="256">
        <v>3183</v>
      </c>
      <c r="AB16" s="256">
        <v>605</v>
      </c>
      <c r="AC16" s="256">
        <v>587</v>
      </c>
      <c r="AD16" s="256">
        <v>2351</v>
      </c>
      <c r="AE16" s="256">
        <v>795</v>
      </c>
      <c r="AF16" s="256">
        <v>1921</v>
      </c>
      <c r="AG16" s="256">
        <v>1024</v>
      </c>
      <c r="AH16" s="344">
        <v>2021</v>
      </c>
    </row>
    <row r="17" spans="1:34" s="84" customFormat="1" ht="20.100000000000001" customHeight="1" thickBot="1" x14ac:dyDescent="0.2">
      <c r="A17" s="255">
        <v>2022</v>
      </c>
      <c r="B17" s="258">
        <v>31488</v>
      </c>
      <c r="C17" s="258">
        <v>7885</v>
      </c>
      <c r="D17" s="258">
        <v>19237</v>
      </c>
      <c r="E17" s="258">
        <v>4046.6889999999999</v>
      </c>
      <c r="F17" s="258">
        <v>2820</v>
      </c>
      <c r="G17" s="258">
        <v>442</v>
      </c>
      <c r="H17" s="258">
        <v>1880</v>
      </c>
      <c r="I17" s="258">
        <v>700</v>
      </c>
      <c r="J17" s="258">
        <v>933</v>
      </c>
      <c r="K17" s="258">
        <v>1588</v>
      </c>
      <c r="L17" s="258">
        <v>358</v>
      </c>
      <c r="M17" s="258">
        <v>395</v>
      </c>
      <c r="N17" s="258">
        <v>6245</v>
      </c>
      <c r="O17" s="258">
        <v>699</v>
      </c>
      <c r="P17" s="258">
        <v>6</v>
      </c>
      <c r="Q17" s="258">
        <v>13</v>
      </c>
      <c r="R17" s="258">
        <v>9</v>
      </c>
      <c r="S17" s="258">
        <v>1</v>
      </c>
      <c r="T17" s="258">
        <v>0</v>
      </c>
      <c r="U17" s="258">
        <v>0</v>
      </c>
      <c r="V17" s="258">
        <v>306</v>
      </c>
      <c r="W17" s="258">
        <v>475</v>
      </c>
      <c r="X17" s="258">
        <v>368</v>
      </c>
      <c r="Y17" s="258">
        <v>462</v>
      </c>
      <c r="Z17" s="258">
        <v>29178</v>
      </c>
      <c r="AA17" s="258">
        <v>5074</v>
      </c>
      <c r="AB17" s="258">
        <v>380</v>
      </c>
      <c r="AC17" s="258">
        <v>501</v>
      </c>
      <c r="AD17" s="258">
        <v>524</v>
      </c>
      <c r="AE17" s="258">
        <v>788</v>
      </c>
      <c r="AF17" s="258">
        <v>732</v>
      </c>
      <c r="AG17" s="259">
        <v>585</v>
      </c>
      <c r="AH17" s="344">
        <v>2022</v>
      </c>
    </row>
    <row r="18" spans="1:34" s="84" customFormat="1" ht="20.100000000000001" customHeight="1" thickBot="1" x14ac:dyDescent="0.2">
      <c r="A18" s="260">
        <v>2023</v>
      </c>
      <c r="B18" s="261">
        <v>30176</v>
      </c>
      <c r="C18" s="261">
        <v>8579</v>
      </c>
      <c r="D18" s="262">
        <v>20496</v>
      </c>
      <c r="E18" s="262">
        <v>4525</v>
      </c>
      <c r="F18" s="262">
        <v>2566</v>
      </c>
      <c r="G18" s="262">
        <v>473</v>
      </c>
      <c r="H18" s="262">
        <v>1707</v>
      </c>
      <c r="I18" s="262">
        <v>859</v>
      </c>
      <c r="J18" s="262">
        <v>841</v>
      </c>
      <c r="K18" s="262">
        <v>1573</v>
      </c>
      <c r="L18" s="262">
        <v>399</v>
      </c>
      <c r="M18" s="262">
        <v>356</v>
      </c>
      <c r="N18" s="262">
        <v>4156</v>
      </c>
      <c r="O18" s="262">
        <v>791</v>
      </c>
      <c r="P18" s="262">
        <v>2</v>
      </c>
      <c r="Q18" s="262">
        <v>1</v>
      </c>
      <c r="R18" s="262">
        <v>9</v>
      </c>
      <c r="S18" s="262">
        <v>1</v>
      </c>
      <c r="T18" s="262">
        <v>0</v>
      </c>
      <c r="U18" s="262">
        <v>0</v>
      </c>
      <c r="V18" s="262">
        <v>2205</v>
      </c>
      <c r="W18" s="262">
        <v>279</v>
      </c>
      <c r="X18" s="262">
        <v>283</v>
      </c>
      <c r="Y18" s="262">
        <v>96</v>
      </c>
      <c r="Z18" s="262">
        <v>25227</v>
      </c>
      <c r="AA18" s="262">
        <v>5007</v>
      </c>
      <c r="AB18" s="262">
        <v>302</v>
      </c>
      <c r="AC18" s="262">
        <v>1655</v>
      </c>
      <c r="AD18" s="262">
        <v>1548</v>
      </c>
      <c r="AE18" s="262">
        <v>605</v>
      </c>
      <c r="AF18" s="262">
        <v>611</v>
      </c>
      <c r="AG18" s="262">
        <v>937</v>
      </c>
      <c r="AH18" s="263">
        <v>2023</v>
      </c>
    </row>
    <row r="19" spans="1:34" s="268" customFormat="1" ht="20.100000000000001" customHeight="1" x14ac:dyDescent="0.15">
      <c r="A19" s="264" t="s">
        <v>157</v>
      </c>
      <c r="B19" s="265"/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66"/>
      <c r="AG19" s="266"/>
      <c r="AH19" s="267"/>
    </row>
    <row r="20" spans="1:34" ht="15.75" customHeight="1" x14ac:dyDescent="0.15">
      <c r="A20" s="423" t="s">
        <v>158</v>
      </c>
      <c r="B20" s="423"/>
      <c r="C20" s="269"/>
      <c r="D20" s="270"/>
      <c r="E20" s="270"/>
      <c r="F20" s="270"/>
      <c r="G20" s="270"/>
      <c r="H20" s="270"/>
      <c r="I20" s="270"/>
      <c r="J20" s="270"/>
      <c r="K20" s="270"/>
      <c r="L20" s="270"/>
      <c r="N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4" t="s">
        <v>159</v>
      </c>
    </row>
    <row r="21" spans="1:34" ht="18" customHeight="1" x14ac:dyDescent="0.15">
      <c r="A21" s="245"/>
      <c r="B21" s="249"/>
      <c r="C21" s="249"/>
      <c r="D21" s="249"/>
      <c r="O21" s="4"/>
      <c r="V21" s="249"/>
      <c r="W21" s="249"/>
    </row>
    <row r="22" spans="1:34" ht="18" customHeight="1" x14ac:dyDescent="0.15">
      <c r="B22" s="249"/>
      <c r="C22" s="271"/>
      <c r="D22" s="249"/>
      <c r="E22" s="249"/>
      <c r="F22" s="249"/>
      <c r="G22" s="249"/>
      <c r="I22" s="249"/>
      <c r="J22" s="249"/>
      <c r="V22" s="249"/>
      <c r="W22" s="249"/>
    </row>
    <row r="23" spans="1:34" ht="18" customHeight="1" x14ac:dyDescent="0.15">
      <c r="B23" s="249"/>
      <c r="C23" s="271"/>
      <c r="D23" s="249"/>
      <c r="E23" s="249"/>
      <c r="F23" s="249"/>
      <c r="G23" s="249"/>
      <c r="I23" s="249"/>
      <c r="J23" s="249"/>
      <c r="V23" s="249"/>
      <c r="W23" s="249"/>
    </row>
    <row r="24" spans="1:34" ht="18" customHeight="1" x14ac:dyDescent="0.15">
      <c r="B24" s="249"/>
      <c r="C24" s="348"/>
      <c r="D24" s="249"/>
      <c r="E24" s="249"/>
      <c r="F24" s="249"/>
      <c r="G24" s="249"/>
      <c r="I24" s="249"/>
      <c r="J24" s="249"/>
      <c r="V24" s="249"/>
      <c r="W24" s="249"/>
    </row>
    <row r="25" spans="1:34" ht="18" customHeight="1" x14ac:dyDescent="0.15">
      <c r="B25" s="249"/>
      <c r="C25" s="348"/>
      <c r="V25" s="249"/>
      <c r="W25" s="249"/>
    </row>
    <row r="26" spans="1:34" ht="18" customHeight="1" x14ac:dyDescent="0.15">
      <c r="B26" s="249"/>
      <c r="C26" s="249"/>
      <c r="V26" s="249"/>
      <c r="W26" s="249"/>
    </row>
    <row r="27" spans="1:34" ht="18" customHeight="1" x14ac:dyDescent="0.15">
      <c r="B27" s="249"/>
      <c r="C27" s="249"/>
      <c r="V27" s="249"/>
      <c r="W27" s="249"/>
    </row>
    <row r="28" spans="1:34" ht="18" customHeight="1" x14ac:dyDescent="0.15">
      <c r="B28" s="249"/>
      <c r="C28" s="249"/>
      <c r="V28" s="249"/>
      <c r="W28" s="249"/>
    </row>
    <row r="29" spans="1:34" ht="18" customHeight="1" x14ac:dyDescent="0.15">
      <c r="B29" s="249"/>
      <c r="C29" s="249"/>
      <c r="V29" s="249"/>
      <c r="W29" s="249"/>
    </row>
    <row r="30" spans="1:34" ht="18" customHeight="1" x14ac:dyDescent="0.15">
      <c r="B30" s="249"/>
      <c r="C30" s="249"/>
      <c r="V30" s="249"/>
      <c r="W30" s="249"/>
    </row>
    <row r="31" spans="1:34" ht="18" customHeight="1" x14ac:dyDescent="0.15">
      <c r="B31" s="249"/>
      <c r="C31" s="249"/>
      <c r="V31" s="249"/>
      <c r="W31" s="249"/>
    </row>
    <row r="32" spans="1:34" ht="18" customHeight="1" x14ac:dyDescent="0.15">
      <c r="B32" s="249"/>
      <c r="C32" s="249"/>
      <c r="V32" s="249"/>
      <c r="W32" s="249"/>
    </row>
    <row r="33" spans="2:3" ht="18" customHeight="1" x14ac:dyDescent="0.15">
      <c r="B33" s="249"/>
      <c r="C33" s="249"/>
    </row>
    <row r="34" spans="2:3" ht="18" customHeight="1" x14ac:dyDescent="0.15">
      <c r="B34" s="249"/>
      <c r="C34" s="249"/>
    </row>
    <row r="35" spans="2:3" ht="18" customHeight="1" x14ac:dyDescent="0.15">
      <c r="B35" s="249"/>
      <c r="C35" s="249"/>
    </row>
    <row r="36" spans="2:3" ht="18" customHeight="1" x14ac:dyDescent="0.15">
      <c r="B36" s="249"/>
      <c r="C36" s="249"/>
    </row>
    <row r="37" spans="2:3" ht="18" customHeight="1" x14ac:dyDescent="0.15">
      <c r="B37" s="249"/>
      <c r="C37" s="249"/>
    </row>
    <row r="38" spans="2:3" ht="18" customHeight="1" x14ac:dyDescent="0.15">
      <c r="B38" s="249"/>
      <c r="C38" s="249"/>
    </row>
    <row r="39" spans="2:3" ht="18" customHeight="1" x14ac:dyDescent="0.15">
      <c r="B39" s="249"/>
      <c r="C39" s="249"/>
    </row>
    <row r="40" spans="2:3" ht="18" customHeight="1" x14ac:dyDescent="0.15">
      <c r="B40" s="249"/>
      <c r="C40" s="249"/>
    </row>
    <row r="41" spans="2:3" ht="18" customHeight="1" x14ac:dyDescent="0.15">
      <c r="B41" s="249"/>
      <c r="C41" s="249"/>
    </row>
    <row r="42" spans="2:3" ht="18" customHeight="1" x14ac:dyDescent="0.15">
      <c r="B42" s="249"/>
      <c r="C42" s="249"/>
    </row>
    <row r="43" spans="2:3" ht="18" customHeight="1" x14ac:dyDescent="0.15">
      <c r="B43" s="249"/>
      <c r="C43" s="249"/>
    </row>
    <row r="44" spans="2:3" ht="18" customHeight="1" x14ac:dyDescent="0.15">
      <c r="B44" s="249"/>
      <c r="C44" s="249"/>
    </row>
    <row r="45" spans="2:3" ht="18" customHeight="1" x14ac:dyDescent="0.15">
      <c r="B45" s="249"/>
      <c r="C45" s="249"/>
    </row>
    <row r="46" spans="2:3" ht="18" customHeight="1" x14ac:dyDescent="0.15">
      <c r="B46" s="249"/>
      <c r="C46" s="249"/>
    </row>
    <row r="47" spans="2:3" ht="18" customHeight="1" x14ac:dyDescent="0.15">
      <c r="B47" s="249"/>
      <c r="C47" s="249"/>
    </row>
    <row r="48" spans="2:3" ht="18" customHeight="1" x14ac:dyDescent="0.15">
      <c r="B48" s="249"/>
      <c r="C48" s="249"/>
    </row>
    <row r="49" spans="2:3" ht="18" customHeight="1" x14ac:dyDescent="0.15">
      <c r="B49" s="249"/>
      <c r="C49" s="249"/>
    </row>
    <row r="50" spans="2:3" ht="18" customHeight="1" x14ac:dyDescent="0.15">
      <c r="B50" s="249"/>
      <c r="C50" s="249"/>
    </row>
    <row r="51" spans="2:3" ht="18" customHeight="1" x14ac:dyDescent="0.15">
      <c r="C51" s="249"/>
    </row>
    <row r="52" spans="2:3" ht="18" customHeight="1" x14ac:dyDescent="0.15">
      <c r="C52" s="249"/>
    </row>
    <row r="53" spans="2:3" ht="18" customHeight="1" x14ac:dyDescent="0.15">
      <c r="C53" s="249"/>
    </row>
    <row r="54" spans="2:3" ht="18" customHeight="1" x14ac:dyDescent="0.15">
      <c r="C54" s="249"/>
    </row>
    <row r="55" spans="2:3" ht="18" customHeight="1" x14ac:dyDescent="0.15">
      <c r="C55" s="249"/>
    </row>
    <row r="56" spans="2:3" ht="18" customHeight="1" x14ac:dyDescent="0.15">
      <c r="C56" s="249"/>
    </row>
    <row r="57" spans="2:3" ht="18" customHeight="1" x14ac:dyDescent="0.15">
      <c r="C57" s="249"/>
    </row>
    <row r="58" spans="2:3" ht="18" customHeight="1" x14ac:dyDescent="0.15">
      <c r="C58" s="249"/>
    </row>
    <row r="59" spans="2:3" ht="18" customHeight="1" x14ac:dyDescent="0.15">
      <c r="C59" s="249"/>
    </row>
    <row r="60" spans="2:3" ht="18" customHeight="1" x14ac:dyDescent="0.15">
      <c r="C60" s="249"/>
    </row>
    <row r="61" spans="2:3" ht="18" customHeight="1" x14ac:dyDescent="0.15">
      <c r="C61" s="249"/>
    </row>
    <row r="62" spans="2:3" ht="18" customHeight="1" x14ac:dyDescent="0.15">
      <c r="C62" s="249"/>
    </row>
    <row r="63" spans="2:3" ht="18" customHeight="1" x14ac:dyDescent="0.15">
      <c r="C63" s="249"/>
    </row>
    <row r="64" spans="2:3" ht="18" customHeight="1" x14ac:dyDescent="0.15">
      <c r="C64" s="249"/>
    </row>
    <row r="65" spans="3:3" ht="18" customHeight="1" x14ac:dyDescent="0.15">
      <c r="C65" s="249"/>
    </row>
    <row r="66" spans="3:3" ht="18" customHeight="1" x14ac:dyDescent="0.15">
      <c r="C66" s="249"/>
    </row>
    <row r="67" spans="3:3" ht="18" customHeight="1" x14ac:dyDescent="0.15">
      <c r="C67" s="249"/>
    </row>
    <row r="68" spans="3:3" ht="18" customHeight="1" x14ac:dyDescent="0.15">
      <c r="C68" s="249"/>
    </row>
    <row r="69" spans="3:3" ht="18" customHeight="1" x14ac:dyDescent="0.15">
      <c r="C69" s="249"/>
    </row>
    <row r="70" spans="3:3" ht="18" customHeight="1" x14ac:dyDescent="0.15">
      <c r="C70" s="249"/>
    </row>
    <row r="71" spans="3:3" ht="18" customHeight="1" x14ac:dyDescent="0.15">
      <c r="C71" s="249"/>
    </row>
    <row r="72" spans="3:3" ht="18" customHeight="1" x14ac:dyDescent="0.15">
      <c r="C72" s="249"/>
    </row>
  </sheetData>
  <mergeCells count="30">
    <mergeCell ref="AH5:AH11"/>
    <mergeCell ref="D6:O7"/>
    <mergeCell ref="P6:U7"/>
    <mergeCell ref="V6:W7"/>
    <mergeCell ref="X6:Y7"/>
    <mergeCell ref="A2:M2"/>
    <mergeCell ref="A5:A11"/>
    <mergeCell ref="B5:C9"/>
    <mergeCell ref="D5:U5"/>
    <mergeCell ref="V5:AG5"/>
    <mergeCell ref="Z6:AA7"/>
    <mergeCell ref="AB6:AC7"/>
    <mergeCell ref="AD6:AE7"/>
    <mergeCell ref="AF6:AG7"/>
    <mergeCell ref="D8:E9"/>
    <mergeCell ref="F8:G9"/>
    <mergeCell ref="H8:I9"/>
    <mergeCell ref="J8:K9"/>
    <mergeCell ref="L8:M9"/>
    <mergeCell ref="N8:O9"/>
    <mergeCell ref="AB8:AC9"/>
    <mergeCell ref="AD8:AE9"/>
    <mergeCell ref="AF8:AG9"/>
    <mergeCell ref="A20:B20"/>
    <mergeCell ref="P8:Q9"/>
    <mergeCell ref="R8:S9"/>
    <mergeCell ref="T8:U9"/>
    <mergeCell ref="V8:W9"/>
    <mergeCell ref="X8:Y9"/>
    <mergeCell ref="Z8:AA9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D5CBA-F373-4E62-B487-91DF72E9F5EC}">
  <dimension ref="A2:AJ81"/>
  <sheetViews>
    <sheetView zoomScaleNormal="100" workbookViewId="0">
      <selection activeCell="A2" sqref="A2:N2"/>
    </sheetView>
  </sheetViews>
  <sheetFormatPr defaultRowHeight="18" customHeight="1" x14ac:dyDescent="0.3"/>
  <cols>
    <col min="1" max="15" width="12.75" style="2" customWidth="1"/>
    <col min="16" max="20" width="10.125" style="2" bestFit="1" customWidth="1"/>
    <col min="21" max="21" width="10.625" style="2" customWidth="1"/>
    <col min="22" max="22" width="11.375" style="2" bestFit="1" customWidth="1"/>
    <col min="23" max="31" width="10.125" style="2" bestFit="1" customWidth="1"/>
    <col min="32" max="33" width="9" style="2"/>
    <col min="34" max="34" width="12.125" style="2" customWidth="1"/>
    <col min="35" max="35" width="10.625" style="2" bestFit="1" customWidth="1"/>
    <col min="36" max="36" width="15" style="2" bestFit="1" customWidth="1"/>
    <col min="37" max="37" width="12.5" style="2" customWidth="1"/>
    <col min="38" max="256" width="9" style="2"/>
    <col min="257" max="271" width="12.75" style="2" customWidth="1"/>
    <col min="272" max="276" width="10.125" style="2" bestFit="1" customWidth="1"/>
    <col min="277" max="277" width="10.625" style="2" customWidth="1"/>
    <col min="278" max="278" width="11.375" style="2" bestFit="1" customWidth="1"/>
    <col min="279" max="287" width="10.125" style="2" bestFit="1" customWidth="1"/>
    <col min="288" max="289" width="9" style="2"/>
    <col min="290" max="290" width="12.125" style="2" customWidth="1"/>
    <col min="291" max="291" width="10.625" style="2" bestFit="1" customWidth="1"/>
    <col min="292" max="292" width="15" style="2" bestFit="1" customWidth="1"/>
    <col min="293" max="293" width="12.5" style="2" customWidth="1"/>
    <col min="294" max="512" width="9" style="2"/>
    <col min="513" max="527" width="12.75" style="2" customWidth="1"/>
    <col min="528" max="532" width="10.125" style="2" bestFit="1" customWidth="1"/>
    <col min="533" max="533" width="10.625" style="2" customWidth="1"/>
    <col min="534" max="534" width="11.375" style="2" bestFit="1" customWidth="1"/>
    <col min="535" max="543" width="10.125" style="2" bestFit="1" customWidth="1"/>
    <col min="544" max="545" width="9" style="2"/>
    <col min="546" max="546" width="12.125" style="2" customWidth="1"/>
    <col min="547" max="547" width="10.625" style="2" bestFit="1" customWidth="1"/>
    <col min="548" max="548" width="15" style="2" bestFit="1" customWidth="1"/>
    <col min="549" max="549" width="12.5" style="2" customWidth="1"/>
    <col min="550" max="768" width="9" style="2"/>
    <col min="769" max="783" width="12.75" style="2" customWidth="1"/>
    <col min="784" max="788" width="10.125" style="2" bestFit="1" customWidth="1"/>
    <col min="789" max="789" width="10.625" style="2" customWidth="1"/>
    <col min="790" max="790" width="11.375" style="2" bestFit="1" customWidth="1"/>
    <col min="791" max="799" width="10.125" style="2" bestFit="1" customWidth="1"/>
    <col min="800" max="801" width="9" style="2"/>
    <col min="802" max="802" width="12.125" style="2" customWidth="1"/>
    <col min="803" max="803" width="10.625" style="2" bestFit="1" customWidth="1"/>
    <col min="804" max="804" width="15" style="2" bestFit="1" customWidth="1"/>
    <col min="805" max="805" width="12.5" style="2" customWidth="1"/>
    <col min="806" max="1024" width="9" style="2"/>
    <col min="1025" max="1039" width="12.75" style="2" customWidth="1"/>
    <col min="1040" max="1044" width="10.125" style="2" bestFit="1" customWidth="1"/>
    <col min="1045" max="1045" width="10.625" style="2" customWidth="1"/>
    <col min="1046" max="1046" width="11.375" style="2" bestFit="1" customWidth="1"/>
    <col min="1047" max="1055" width="10.125" style="2" bestFit="1" customWidth="1"/>
    <col min="1056" max="1057" width="9" style="2"/>
    <col min="1058" max="1058" width="12.125" style="2" customWidth="1"/>
    <col min="1059" max="1059" width="10.625" style="2" bestFit="1" customWidth="1"/>
    <col min="1060" max="1060" width="15" style="2" bestFit="1" customWidth="1"/>
    <col min="1061" max="1061" width="12.5" style="2" customWidth="1"/>
    <col min="1062" max="1280" width="9" style="2"/>
    <col min="1281" max="1295" width="12.75" style="2" customWidth="1"/>
    <col min="1296" max="1300" width="10.125" style="2" bestFit="1" customWidth="1"/>
    <col min="1301" max="1301" width="10.625" style="2" customWidth="1"/>
    <col min="1302" max="1302" width="11.375" style="2" bestFit="1" customWidth="1"/>
    <col min="1303" max="1311" width="10.125" style="2" bestFit="1" customWidth="1"/>
    <col min="1312" max="1313" width="9" style="2"/>
    <col min="1314" max="1314" width="12.125" style="2" customWidth="1"/>
    <col min="1315" max="1315" width="10.625" style="2" bestFit="1" customWidth="1"/>
    <col min="1316" max="1316" width="15" style="2" bestFit="1" customWidth="1"/>
    <col min="1317" max="1317" width="12.5" style="2" customWidth="1"/>
    <col min="1318" max="1536" width="9" style="2"/>
    <col min="1537" max="1551" width="12.75" style="2" customWidth="1"/>
    <col min="1552" max="1556" width="10.125" style="2" bestFit="1" customWidth="1"/>
    <col min="1557" max="1557" width="10.625" style="2" customWidth="1"/>
    <col min="1558" max="1558" width="11.375" style="2" bestFit="1" customWidth="1"/>
    <col min="1559" max="1567" width="10.125" style="2" bestFit="1" customWidth="1"/>
    <col min="1568" max="1569" width="9" style="2"/>
    <col min="1570" max="1570" width="12.125" style="2" customWidth="1"/>
    <col min="1571" max="1571" width="10.625" style="2" bestFit="1" customWidth="1"/>
    <col min="1572" max="1572" width="15" style="2" bestFit="1" customWidth="1"/>
    <col min="1573" max="1573" width="12.5" style="2" customWidth="1"/>
    <col min="1574" max="1792" width="9" style="2"/>
    <col min="1793" max="1807" width="12.75" style="2" customWidth="1"/>
    <col min="1808" max="1812" width="10.125" style="2" bestFit="1" customWidth="1"/>
    <col min="1813" max="1813" width="10.625" style="2" customWidth="1"/>
    <col min="1814" max="1814" width="11.375" style="2" bestFit="1" customWidth="1"/>
    <col min="1815" max="1823" width="10.125" style="2" bestFit="1" customWidth="1"/>
    <col min="1824" max="1825" width="9" style="2"/>
    <col min="1826" max="1826" width="12.125" style="2" customWidth="1"/>
    <col min="1827" max="1827" width="10.625" style="2" bestFit="1" customWidth="1"/>
    <col min="1828" max="1828" width="15" style="2" bestFit="1" customWidth="1"/>
    <col min="1829" max="1829" width="12.5" style="2" customWidth="1"/>
    <col min="1830" max="2048" width="9" style="2"/>
    <col min="2049" max="2063" width="12.75" style="2" customWidth="1"/>
    <col min="2064" max="2068" width="10.125" style="2" bestFit="1" customWidth="1"/>
    <col min="2069" max="2069" width="10.625" style="2" customWidth="1"/>
    <col min="2070" max="2070" width="11.375" style="2" bestFit="1" customWidth="1"/>
    <col min="2071" max="2079" width="10.125" style="2" bestFit="1" customWidth="1"/>
    <col min="2080" max="2081" width="9" style="2"/>
    <col min="2082" max="2082" width="12.125" style="2" customWidth="1"/>
    <col min="2083" max="2083" width="10.625" style="2" bestFit="1" customWidth="1"/>
    <col min="2084" max="2084" width="15" style="2" bestFit="1" customWidth="1"/>
    <col min="2085" max="2085" width="12.5" style="2" customWidth="1"/>
    <col min="2086" max="2304" width="9" style="2"/>
    <col min="2305" max="2319" width="12.75" style="2" customWidth="1"/>
    <col min="2320" max="2324" width="10.125" style="2" bestFit="1" customWidth="1"/>
    <col min="2325" max="2325" width="10.625" style="2" customWidth="1"/>
    <col min="2326" max="2326" width="11.375" style="2" bestFit="1" customWidth="1"/>
    <col min="2327" max="2335" width="10.125" style="2" bestFit="1" customWidth="1"/>
    <col min="2336" max="2337" width="9" style="2"/>
    <col min="2338" max="2338" width="12.125" style="2" customWidth="1"/>
    <col min="2339" max="2339" width="10.625" style="2" bestFit="1" customWidth="1"/>
    <col min="2340" max="2340" width="15" style="2" bestFit="1" customWidth="1"/>
    <col min="2341" max="2341" width="12.5" style="2" customWidth="1"/>
    <col min="2342" max="2560" width="9" style="2"/>
    <col min="2561" max="2575" width="12.75" style="2" customWidth="1"/>
    <col min="2576" max="2580" width="10.125" style="2" bestFit="1" customWidth="1"/>
    <col min="2581" max="2581" width="10.625" style="2" customWidth="1"/>
    <col min="2582" max="2582" width="11.375" style="2" bestFit="1" customWidth="1"/>
    <col min="2583" max="2591" width="10.125" style="2" bestFit="1" customWidth="1"/>
    <col min="2592" max="2593" width="9" style="2"/>
    <col min="2594" max="2594" width="12.125" style="2" customWidth="1"/>
    <col min="2595" max="2595" width="10.625" style="2" bestFit="1" customWidth="1"/>
    <col min="2596" max="2596" width="15" style="2" bestFit="1" customWidth="1"/>
    <col min="2597" max="2597" width="12.5" style="2" customWidth="1"/>
    <col min="2598" max="2816" width="9" style="2"/>
    <col min="2817" max="2831" width="12.75" style="2" customWidth="1"/>
    <col min="2832" max="2836" width="10.125" style="2" bestFit="1" customWidth="1"/>
    <col min="2837" max="2837" width="10.625" style="2" customWidth="1"/>
    <col min="2838" max="2838" width="11.375" style="2" bestFit="1" customWidth="1"/>
    <col min="2839" max="2847" width="10.125" style="2" bestFit="1" customWidth="1"/>
    <col min="2848" max="2849" width="9" style="2"/>
    <col min="2850" max="2850" width="12.125" style="2" customWidth="1"/>
    <col min="2851" max="2851" width="10.625" style="2" bestFit="1" customWidth="1"/>
    <col min="2852" max="2852" width="15" style="2" bestFit="1" customWidth="1"/>
    <col min="2853" max="2853" width="12.5" style="2" customWidth="1"/>
    <col min="2854" max="3072" width="9" style="2"/>
    <col min="3073" max="3087" width="12.75" style="2" customWidth="1"/>
    <col min="3088" max="3092" width="10.125" style="2" bestFit="1" customWidth="1"/>
    <col min="3093" max="3093" width="10.625" style="2" customWidth="1"/>
    <col min="3094" max="3094" width="11.375" style="2" bestFit="1" customWidth="1"/>
    <col min="3095" max="3103" width="10.125" style="2" bestFit="1" customWidth="1"/>
    <col min="3104" max="3105" width="9" style="2"/>
    <col min="3106" max="3106" width="12.125" style="2" customWidth="1"/>
    <col min="3107" max="3107" width="10.625" style="2" bestFit="1" customWidth="1"/>
    <col min="3108" max="3108" width="15" style="2" bestFit="1" customWidth="1"/>
    <col min="3109" max="3109" width="12.5" style="2" customWidth="1"/>
    <col min="3110" max="3328" width="9" style="2"/>
    <col min="3329" max="3343" width="12.75" style="2" customWidth="1"/>
    <col min="3344" max="3348" width="10.125" style="2" bestFit="1" customWidth="1"/>
    <col min="3349" max="3349" width="10.625" style="2" customWidth="1"/>
    <col min="3350" max="3350" width="11.375" style="2" bestFit="1" customWidth="1"/>
    <col min="3351" max="3359" width="10.125" style="2" bestFit="1" customWidth="1"/>
    <col min="3360" max="3361" width="9" style="2"/>
    <col min="3362" max="3362" width="12.125" style="2" customWidth="1"/>
    <col min="3363" max="3363" width="10.625" style="2" bestFit="1" customWidth="1"/>
    <col min="3364" max="3364" width="15" style="2" bestFit="1" customWidth="1"/>
    <col min="3365" max="3365" width="12.5" style="2" customWidth="1"/>
    <col min="3366" max="3584" width="9" style="2"/>
    <col min="3585" max="3599" width="12.75" style="2" customWidth="1"/>
    <col min="3600" max="3604" width="10.125" style="2" bestFit="1" customWidth="1"/>
    <col min="3605" max="3605" width="10.625" style="2" customWidth="1"/>
    <col min="3606" max="3606" width="11.375" style="2" bestFit="1" customWidth="1"/>
    <col min="3607" max="3615" width="10.125" style="2" bestFit="1" customWidth="1"/>
    <col min="3616" max="3617" width="9" style="2"/>
    <col min="3618" max="3618" width="12.125" style="2" customWidth="1"/>
    <col min="3619" max="3619" width="10.625" style="2" bestFit="1" customWidth="1"/>
    <col min="3620" max="3620" width="15" style="2" bestFit="1" customWidth="1"/>
    <col min="3621" max="3621" width="12.5" style="2" customWidth="1"/>
    <col min="3622" max="3840" width="9" style="2"/>
    <col min="3841" max="3855" width="12.75" style="2" customWidth="1"/>
    <col min="3856" max="3860" width="10.125" style="2" bestFit="1" customWidth="1"/>
    <col min="3861" max="3861" width="10.625" style="2" customWidth="1"/>
    <col min="3862" max="3862" width="11.375" style="2" bestFit="1" customWidth="1"/>
    <col min="3863" max="3871" width="10.125" style="2" bestFit="1" customWidth="1"/>
    <col min="3872" max="3873" width="9" style="2"/>
    <col min="3874" max="3874" width="12.125" style="2" customWidth="1"/>
    <col min="3875" max="3875" width="10.625" style="2" bestFit="1" customWidth="1"/>
    <col min="3876" max="3876" width="15" style="2" bestFit="1" customWidth="1"/>
    <col min="3877" max="3877" width="12.5" style="2" customWidth="1"/>
    <col min="3878" max="4096" width="9" style="2"/>
    <col min="4097" max="4111" width="12.75" style="2" customWidth="1"/>
    <col min="4112" max="4116" width="10.125" style="2" bestFit="1" customWidth="1"/>
    <col min="4117" max="4117" width="10.625" style="2" customWidth="1"/>
    <col min="4118" max="4118" width="11.375" style="2" bestFit="1" customWidth="1"/>
    <col min="4119" max="4127" width="10.125" style="2" bestFit="1" customWidth="1"/>
    <col min="4128" max="4129" width="9" style="2"/>
    <col min="4130" max="4130" width="12.125" style="2" customWidth="1"/>
    <col min="4131" max="4131" width="10.625" style="2" bestFit="1" customWidth="1"/>
    <col min="4132" max="4132" width="15" style="2" bestFit="1" customWidth="1"/>
    <col min="4133" max="4133" width="12.5" style="2" customWidth="1"/>
    <col min="4134" max="4352" width="9" style="2"/>
    <col min="4353" max="4367" width="12.75" style="2" customWidth="1"/>
    <col min="4368" max="4372" width="10.125" style="2" bestFit="1" customWidth="1"/>
    <col min="4373" max="4373" width="10.625" style="2" customWidth="1"/>
    <col min="4374" max="4374" width="11.375" style="2" bestFit="1" customWidth="1"/>
    <col min="4375" max="4383" width="10.125" style="2" bestFit="1" customWidth="1"/>
    <col min="4384" max="4385" width="9" style="2"/>
    <col min="4386" max="4386" width="12.125" style="2" customWidth="1"/>
    <col min="4387" max="4387" width="10.625" style="2" bestFit="1" customWidth="1"/>
    <col min="4388" max="4388" width="15" style="2" bestFit="1" customWidth="1"/>
    <col min="4389" max="4389" width="12.5" style="2" customWidth="1"/>
    <col min="4390" max="4608" width="9" style="2"/>
    <col min="4609" max="4623" width="12.75" style="2" customWidth="1"/>
    <col min="4624" max="4628" width="10.125" style="2" bestFit="1" customWidth="1"/>
    <col min="4629" max="4629" width="10.625" style="2" customWidth="1"/>
    <col min="4630" max="4630" width="11.375" style="2" bestFit="1" customWidth="1"/>
    <col min="4631" max="4639" width="10.125" style="2" bestFit="1" customWidth="1"/>
    <col min="4640" max="4641" width="9" style="2"/>
    <col min="4642" max="4642" width="12.125" style="2" customWidth="1"/>
    <col min="4643" max="4643" width="10.625" style="2" bestFit="1" customWidth="1"/>
    <col min="4644" max="4644" width="15" style="2" bestFit="1" customWidth="1"/>
    <col min="4645" max="4645" width="12.5" style="2" customWidth="1"/>
    <col min="4646" max="4864" width="9" style="2"/>
    <col min="4865" max="4879" width="12.75" style="2" customWidth="1"/>
    <col min="4880" max="4884" width="10.125" style="2" bestFit="1" customWidth="1"/>
    <col min="4885" max="4885" width="10.625" style="2" customWidth="1"/>
    <col min="4886" max="4886" width="11.375" style="2" bestFit="1" customWidth="1"/>
    <col min="4887" max="4895" width="10.125" style="2" bestFit="1" customWidth="1"/>
    <col min="4896" max="4897" width="9" style="2"/>
    <col min="4898" max="4898" width="12.125" style="2" customWidth="1"/>
    <col min="4899" max="4899" width="10.625" style="2" bestFit="1" customWidth="1"/>
    <col min="4900" max="4900" width="15" style="2" bestFit="1" customWidth="1"/>
    <col min="4901" max="4901" width="12.5" style="2" customWidth="1"/>
    <col min="4902" max="5120" width="9" style="2"/>
    <col min="5121" max="5135" width="12.75" style="2" customWidth="1"/>
    <col min="5136" max="5140" width="10.125" style="2" bestFit="1" customWidth="1"/>
    <col min="5141" max="5141" width="10.625" style="2" customWidth="1"/>
    <col min="5142" max="5142" width="11.375" style="2" bestFit="1" customWidth="1"/>
    <col min="5143" max="5151" width="10.125" style="2" bestFit="1" customWidth="1"/>
    <col min="5152" max="5153" width="9" style="2"/>
    <col min="5154" max="5154" width="12.125" style="2" customWidth="1"/>
    <col min="5155" max="5155" width="10.625" style="2" bestFit="1" customWidth="1"/>
    <col min="5156" max="5156" width="15" style="2" bestFit="1" customWidth="1"/>
    <col min="5157" max="5157" width="12.5" style="2" customWidth="1"/>
    <col min="5158" max="5376" width="9" style="2"/>
    <col min="5377" max="5391" width="12.75" style="2" customWidth="1"/>
    <col min="5392" max="5396" width="10.125" style="2" bestFit="1" customWidth="1"/>
    <col min="5397" max="5397" width="10.625" style="2" customWidth="1"/>
    <col min="5398" max="5398" width="11.375" style="2" bestFit="1" customWidth="1"/>
    <col min="5399" max="5407" width="10.125" style="2" bestFit="1" customWidth="1"/>
    <col min="5408" max="5409" width="9" style="2"/>
    <col min="5410" max="5410" width="12.125" style="2" customWidth="1"/>
    <col min="5411" max="5411" width="10.625" style="2" bestFit="1" customWidth="1"/>
    <col min="5412" max="5412" width="15" style="2" bestFit="1" customWidth="1"/>
    <col min="5413" max="5413" width="12.5" style="2" customWidth="1"/>
    <col min="5414" max="5632" width="9" style="2"/>
    <col min="5633" max="5647" width="12.75" style="2" customWidth="1"/>
    <col min="5648" max="5652" width="10.125" style="2" bestFit="1" customWidth="1"/>
    <col min="5653" max="5653" width="10.625" style="2" customWidth="1"/>
    <col min="5654" max="5654" width="11.375" style="2" bestFit="1" customWidth="1"/>
    <col min="5655" max="5663" width="10.125" style="2" bestFit="1" customWidth="1"/>
    <col min="5664" max="5665" width="9" style="2"/>
    <col min="5666" max="5666" width="12.125" style="2" customWidth="1"/>
    <col min="5667" max="5667" width="10.625" style="2" bestFit="1" customWidth="1"/>
    <col min="5668" max="5668" width="15" style="2" bestFit="1" customWidth="1"/>
    <col min="5669" max="5669" width="12.5" style="2" customWidth="1"/>
    <col min="5670" max="5888" width="9" style="2"/>
    <col min="5889" max="5903" width="12.75" style="2" customWidth="1"/>
    <col min="5904" max="5908" width="10.125" style="2" bestFit="1" customWidth="1"/>
    <col min="5909" max="5909" width="10.625" style="2" customWidth="1"/>
    <col min="5910" max="5910" width="11.375" style="2" bestFit="1" customWidth="1"/>
    <col min="5911" max="5919" width="10.125" style="2" bestFit="1" customWidth="1"/>
    <col min="5920" max="5921" width="9" style="2"/>
    <col min="5922" max="5922" width="12.125" style="2" customWidth="1"/>
    <col min="5923" max="5923" width="10.625" style="2" bestFit="1" customWidth="1"/>
    <col min="5924" max="5924" width="15" style="2" bestFit="1" customWidth="1"/>
    <col min="5925" max="5925" width="12.5" style="2" customWidth="1"/>
    <col min="5926" max="6144" width="9" style="2"/>
    <col min="6145" max="6159" width="12.75" style="2" customWidth="1"/>
    <col min="6160" max="6164" width="10.125" style="2" bestFit="1" customWidth="1"/>
    <col min="6165" max="6165" width="10.625" style="2" customWidth="1"/>
    <col min="6166" max="6166" width="11.375" style="2" bestFit="1" customWidth="1"/>
    <col min="6167" max="6175" width="10.125" style="2" bestFit="1" customWidth="1"/>
    <col min="6176" max="6177" width="9" style="2"/>
    <col min="6178" max="6178" width="12.125" style="2" customWidth="1"/>
    <col min="6179" max="6179" width="10.625" style="2" bestFit="1" customWidth="1"/>
    <col min="6180" max="6180" width="15" style="2" bestFit="1" customWidth="1"/>
    <col min="6181" max="6181" width="12.5" style="2" customWidth="1"/>
    <col min="6182" max="6400" width="9" style="2"/>
    <col min="6401" max="6415" width="12.75" style="2" customWidth="1"/>
    <col min="6416" max="6420" width="10.125" style="2" bestFit="1" customWidth="1"/>
    <col min="6421" max="6421" width="10.625" style="2" customWidth="1"/>
    <col min="6422" max="6422" width="11.375" style="2" bestFit="1" customWidth="1"/>
    <col min="6423" max="6431" width="10.125" style="2" bestFit="1" customWidth="1"/>
    <col min="6432" max="6433" width="9" style="2"/>
    <col min="6434" max="6434" width="12.125" style="2" customWidth="1"/>
    <col min="6435" max="6435" width="10.625" style="2" bestFit="1" customWidth="1"/>
    <col min="6436" max="6436" width="15" style="2" bestFit="1" customWidth="1"/>
    <col min="6437" max="6437" width="12.5" style="2" customWidth="1"/>
    <col min="6438" max="6656" width="9" style="2"/>
    <col min="6657" max="6671" width="12.75" style="2" customWidth="1"/>
    <col min="6672" max="6676" width="10.125" style="2" bestFit="1" customWidth="1"/>
    <col min="6677" max="6677" width="10.625" style="2" customWidth="1"/>
    <col min="6678" max="6678" width="11.375" style="2" bestFit="1" customWidth="1"/>
    <col min="6679" max="6687" width="10.125" style="2" bestFit="1" customWidth="1"/>
    <col min="6688" max="6689" width="9" style="2"/>
    <col min="6690" max="6690" width="12.125" style="2" customWidth="1"/>
    <col min="6691" max="6691" width="10.625" style="2" bestFit="1" customWidth="1"/>
    <col min="6692" max="6692" width="15" style="2" bestFit="1" customWidth="1"/>
    <col min="6693" max="6693" width="12.5" style="2" customWidth="1"/>
    <col min="6694" max="6912" width="9" style="2"/>
    <col min="6913" max="6927" width="12.75" style="2" customWidth="1"/>
    <col min="6928" max="6932" width="10.125" style="2" bestFit="1" customWidth="1"/>
    <col min="6933" max="6933" width="10.625" style="2" customWidth="1"/>
    <col min="6934" max="6934" width="11.375" style="2" bestFit="1" customWidth="1"/>
    <col min="6935" max="6943" width="10.125" style="2" bestFit="1" customWidth="1"/>
    <col min="6944" max="6945" width="9" style="2"/>
    <col min="6946" max="6946" width="12.125" style="2" customWidth="1"/>
    <col min="6947" max="6947" width="10.625" style="2" bestFit="1" customWidth="1"/>
    <col min="6948" max="6948" width="15" style="2" bestFit="1" customWidth="1"/>
    <col min="6949" max="6949" width="12.5" style="2" customWidth="1"/>
    <col min="6950" max="7168" width="9" style="2"/>
    <col min="7169" max="7183" width="12.75" style="2" customWidth="1"/>
    <col min="7184" max="7188" width="10.125" style="2" bestFit="1" customWidth="1"/>
    <col min="7189" max="7189" width="10.625" style="2" customWidth="1"/>
    <col min="7190" max="7190" width="11.375" style="2" bestFit="1" customWidth="1"/>
    <col min="7191" max="7199" width="10.125" style="2" bestFit="1" customWidth="1"/>
    <col min="7200" max="7201" width="9" style="2"/>
    <col min="7202" max="7202" width="12.125" style="2" customWidth="1"/>
    <col min="7203" max="7203" width="10.625" style="2" bestFit="1" customWidth="1"/>
    <col min="7204" max="7204" width="15" style="2" bestFit="1" customWidth="1"/>
    <col min="7205" max="7205" width="12.5" style="2" customWidth="1"/>
    <col min="7206" max="7424" width="9" style="2"/>
    <col min="7425" max="7439" width="12.75" style="2" customWidth="1"/>
    <col min="7440" max="7444" width="10.125" style="2" bestFit="1" customWidth="1"/>
    <col min="7445" max="7445" width="10.625" style="2" customWidth="1"/>
    <col min="7446" max="7446" width="11.375" style="2" bestFit="1" customWidth="1"/>
    <col min="7447" max="7455" width="10.125" style="2" bestFit="1" customWidth="1"/>
    <col min="7456" max="7457" width="9" style="2"/>
    <col min="7458" max="7458" width="12.125" style="2" customWidth="1"/>
    <col min="7459" max="7459" width="10.625" style="2" bestFit="1" customWidth="1"/>
    <col min="7460" max="7460" width="15" style="2" bestFit="1" customWidth="1"/>
    <col min="7461" max="7461" width="12.5" style="2" customWidth="1"/>
    <col min="7462" max="7680" width="9" style="2"/>
    <col min="7681" max="7695" width="12.75" style="2" customWidth="1"/>
    <col min="7696" max="7700" width="10.125" style="2" bestFit="1" customWidth="1"/>
    <col min="7701" max="7701" width="10.625" style="2" customWidth="1"/>
    <col min="7702" max="7702" width="11.375" style="2" bestFit="1" customWidth="1"/>
    <col min="7703" max="7711" width="10.125" style="2" bestFit="1" customWidth="1"/>
    <col min="7712" max="7713" width="9" style="2"/>
    <col min="7714" max="7714" width="12.125" style="2" customWidth="1"/>
    <col min="7715" max="7715" width="10.625" style="2" bestFit="1" customWidth="1"/>
    <col min="7716" max="7716" width="15" style="2" bestFit="1" customWidth="1"/>
    <col min="7717" max="7717" width="12.5" style="2" customWidth="1"/>
    <col min="7718" max="7936" width="9" style="2"/>
    <col min="7937" max="7951" width="12.75" style="2" customWidth="1"/>
    <col min="7952" max="7956" width="10.125" style="2" bestFit="1" customWidth="1"/>
    <col min="7957" max="7957" width="10.625" style="2" customWidth="1"/>
    <col min="7958" max="7958" width="11.375" style="2" bestFit="1" customWidth="1"/>
    <col min="7959" max="7967" width="10.125" style="2" bestFit="1" customWidth="1"/>
    <col min="7968" max="7969" width="9" style="2"/>
    <col min="7970" max="7970" width="12.125" style="2" customWidth="1"/>
    <col min="7971" max="7971" width="10.625" style="2" bestFit="1" customWidth="1"/>
    <col min="7972" max="7972" width="15" style="2" bestFit="1" customWidth="1"/>
    <col min="7973" max="7973" width="12.5" style="2" customWidth="1"/>
    <col min="7974" max="8192" width="9" style="2"/>
    <col min="8193" max="8207" width="12.75" style="2" customWidth="1"/>
    <col min="8208" max="8212" width="10.125" style="2" bestFit="1" customWidth="1"/>
    <col min="8213" max="8213" width="10.625" style="2" customWidth="1"/>
    <col min="8214" max="8214" width="11.375" style="2" bestFit="1" customWidth="1"/>
    <col min="8215" max="8223" width="10.125" style="2" bestFit="1" customWidth="1"/>
    <col min="8224" max="8225" width="9" style="2"/>
    <col min="8226" max="8226" width="12.125" style="2" customWidth="1"/>
    <col min="8227" max="8227" width="10.625" style="2" bestFit="1" customWidth="1"/>
    <col min="8228" max="8228" width="15" style="2" bestFit="1" customWidth="1"/>
    <col min="8229" max="8229" width="12.5" style="2" customWidth="1"/>
    <col min="8230" max="8448" width="9" style="2"/>
    <col min="8449" max="8463" width="12.75" style="2" customWidth="1"/>
    <col min="8464" max="8468" width="10.125" style="2" bestFit="1" customWidth="1"/>
    <col min="8469" max="8469" width="10.625" style="2" customWidth="1"/>
    <col min="8470" max="8470" width="11.375" style="2" bestFit="1" customWidth="1"/>
    <col min="8471" max="8479" width="10.125" style="2" bestFit="1" customWidth="1"/>
    <col min="8480" max="8481" width="9" style="2"/>
    <col min="8482" max="8482" width="12.125" style="2" customWidth="1"/>
    <col min="8483" max="8483" width="10.625" style="2" bestFit="1" customWidth="1"/>
    <col min="8484" max="8484" width="15" style="2" bestFit="1" customWidth="1"/>
    <col min="8485" max="8485" width="12.5" style="2" customWidth="1"/>
    <col min="8486" max="8704" width="9" style="2"/>
    <col min="8705" max="8719" width="12.75" style="2" customWidth="1"/>
    <col min="8720" max="8724" width="10.125" style="2" bestFit="1" customWidth="1"/>
    <col min="8725" max="8725" width="10.625" style="2" customWidth="1"/>
    <col min="8726" max="8726" width="11.375" style="2" bestFit="1" customWidth="1"/>
    <col min="8727" max="8735" width="10.125" style="2" bestFit="1" customWidth="1"/>
    <col min="8736" max="8737" width="9" style="2"/>
    <col min="8738" max="8738" width="12.125" style="2" customWidth="1"/>
    <col min="8739" max="8739" width="10.625" style="2" bestFit="1" customWidth="1"/>
    <col min="8740" max="8740" width="15" style="2" bestFit="1" customWidth="1"/>
    <col min="8741" max="8741" width="12.5" style="2" customWidth="1"/>
    <col min="8742" max="8960" width="9" style="2"/>
    <col min="8961" max="8975" width="12.75" style="2" customWidth="1"/>
    <col min="8976" max="8980" width="10.125" style="2" bestFit="1" customWidth="1"/>
    <col min="8981" max="8981" width="10.625" style="2" customWidth="1"/>
    <col min="8982" max="8982" width="11.375" style="2" bestFit="1" customWidth="1"/>
    <col min="8983" max="8991" width="10.125" style="2" bestFit="1" customWidth="1"/>
    <col min="8992" max="8993" width="9" style="2"/>
    <col min="8994" max="8994" width="12.125" style="2" customWidth="1"/>
    <col min="8995" max="8995" width="10.625" style="2" bestFit="1" customWidth="1"/>
    <col min="8996" max="8996" width="15" style="2" bestFit="1" customWidth="1"/>
    <col min="8997" max="8997" width="12.5" style="2" customWidth="1"/>
    <col min="8998" max="9216" width="9" style="2"/>
    <col min="9217" max="9231" width="12.75" style="2" customWidth="1"/>
    <col min="9232" max="9236" width="10.125" style="2" bestFit="1" customWidth="1"/>
    <col min="9237" max="9237" width="10.625" style="2" customWidth="1"/>
    <col min="9238" max="9238" width="11.375" style="2" bestFit="1" customWidth="1"/>
    <col min="9239" max="9247" width="10.125" style="2" bestFit="1" customWidth="1"/>
    <col min="9248" max="9249" width="9" style="2"/>
    <col min="9250" max="9250" width="12.125" style="2" customWidth="1"/>
    <col min="9251" max="9251" width="10.625" style="2" bestFit="1" customWidth="1"/>
    <col min="9252" max="9252" width="15" style="2" bestFit="1" customWidth="1"/>
    <col min="9253" max="9253" width="12.5" style="2" customWidth="1"/>
    <col min="9254" max="9472" width="9" style="2"/>
    <col min="9473" max="9487" width="12.75" style="2" customWidth="1"/>
    <col min="9488" max="9492" width="10.125" style="2" bestFit="1" customWidth="1"/>
    <col min="9493" max="9493" width="10.625" style="2" customWidth="1"/>
    <col min="9494" max="9494" width="11.375" style="2" bestFit="1" customWidth="1"/>
    <col min="9495" max="9503" width="10.125" style="2" bestFit="1" customWidth="1"/>
    <col min="9504" max="9505" width="9" style="2"/>
    <col min="9506" max="9506" width="12.125" style="2" customWidth="1"/>
    <col min="9507" max="9507" width="10.625" style="2" bestFit="1" customWidth="1"/>
    <col min="9508" max="9508" width="15" style="2" bestFit="1" customWidth="1"/>
    <col min="9509" max="9509" width="12.5" style="2" customWidth="1"/>
    <col min="9510" max="9728" width="9" style="2"/>
    <col min="9729" max="9743" width="12.75" style="2" customWidth="1"/>
    <col min="9744" max="9748" width="10.125" style="2" bestFit="1" customWidth="1"/>
    <col min="9749" max="9749" width="10.625" style="2" customWidth="1"/>
    <col min="9750" max="9750" width="11.375" style="2" bestFit="1" customWidth="1"/>
    <col min="9751" max="9759" width="10.125" style="2" bestFit="1" customWidth="1"/>
    <col min="9760" max="9761" width="9" style="2"/>
    <col min="9762" max="9762" width="12.125" style="2" customWidth="1"/>
    <col min="9763" max="9763" width="10.625" style="2" bestFit="1" customWidth="1"/>
    <col min="9764" max="9764" width="15" style="2" bestFit="1" customWidth="1"/>
    <col min="9765" max="9765" width="12.5" style="2" customWidth="1"/>
    <col min="9766" max="9984" width="9" style="2"/>
    <col min="9985" max="9999" width="12.75" style="2" customWidth="1"/>
    <col min="10000" max="10004" width="10.125" style="2" bestFit="1" customWidth="1"/>
    <col min="10005" max="10005" width="10.625" style="2" customWidth="1"/>
    <col min="10006" max="10006" width="11.375" style="2" bestFit="1" customWidth="1"/>
    <col min="10007" max="10015" width="10.125" style="2" bestFit="1" customWidth="1"/>
    <col min="10016" max="10017" width="9" style="2"/>
    <col min="10018" max="10018" width="12.125" style="2" customWidth="1"/>
    <col min="10019" max="10019" width="10.625" style="2" bestFit="1" customWidth="1"/>
    <col min="10020" max="10020" width="15" style="2" bestFit="1" customWidth="1"/>
    <col min="10021" max="10021" width="12.5" style="2" customWidth="1"/>
    <col min="10022" max="10240" width="9" style="2"/>
    <col min="10241" max="10255" width="12.75" style="2" customWidth="1"/>
    <col min="10256" max="10260" width="10.125" style="2" bestFit="1" customWidth="1"/>
    <col min="10261" max="10261" width="10.625" style="2" customWidth="1"/>
    <col min="10262" max="10262" width="11.375" style="2" bestFit="1" customWidth="1"/>
    <col min="10263" max="10271" width="10.125" style="2" bestFit="1" customWidth="1"/>
    <col min="10272" max="10273" width="9" style="2"/>
    <col min="10274" max="10274" width="12.125" style="2" customWidth="1"/>
    <col min="10275" max="10275" width="10.625" style="2" bestFit="1" customWidth="1"/>
    <col min="10276" max="10276" width="15" style="2" bestFit="1" customWidth="1"/>
    <col min="10277" max="10277" width="12.5" style="2" customWidth="1"/>
    <col min="10278" max="10496" width="9" style="2"/>
    <col min="10497" max="10511" width="12.75" style="2" customWidth="1"/>
    <col min="10512" max="10516" width="10.125" style="2" bestFit="1" customWidth="1"/>
    <col min="10517" max="10517" width="10.625" style="2" customWidth="1"/>
    <col min="10518" max="10518" width="11.375" style="2" bestFit="1" customWidth="1"/>
    <col min="10519" max="10527" width="10.125" style="2" bestFit="1" customWidth="1"/>
    <col min="10528" max="10529" width="9" style="2"/>
    <col min="10530" max="10530" width="12.125" style="2" customWidth="1"/>
    <col min="10531" max="10531" width="10.625" style="2" bestFit="1" customWidth="1"/>
    <col min="10532" max="10532" width="15" style="2" bestFit="1" customWidth="1"/>
    <col min="10533" max="10533" width="12.5" style="2" customWidth="1"/>
    <col min="10534" max="10752" width="9" style="2"/>
    <col min="10753" max="10767" width="12.75" style="2" customWidth="1"/>
    <col min="10768" max="10772" width="10.125" style="2" bestFit="1" customWidth="1"/>
    <col min="10773" max="10773" width="10.625" style="2" customWidth="1"/>
    <col min="10774" max="10774" width="11.375" style="2" bestFit="1" customWidth="1"/>
    <col min="10775" max="10783" width="10.125" style="2" bestFit="1" customWidth="1"/>
    <col min="10784" max="10785" width="9" style="2"/>
    <col min="10786" max="10786" width="12.125" style="2" customWidth="1"/>
    <col min="10787" max="10787" width="10.625" style="2" bestFit="1" customWidth="1"/>
    <col min="10788" max="10788" width="15" style="2" bestFit="1" customWidth="1"/>
    <col min="10789" max="10789" width="12.5" style="2" customWidth="1"/>
    <col min="10790" max="11008" width="9" style="2"/>
    <col min="11009" max="11023" width="12.75" style="2" customWidth="1"/>
    <col min="11024" max="11028" width="10.125" style="2" bestFit="1" customWidth="1"/>
    <col min="11029" max="11029" width="10.625" style="2" customWidth="1"/>
    <col min="11030" max="11030" width="11.375" style="2" bestFit="1" customWidth="1"/>
    <col min="11031" max="11039" width="10.125" style="2" bestFit="1" customWidth="1"/>
    <col min="11040" max="11041" width="9" style="2"/>
    <col min="11042" max="11042" width="12.125" style="2" customWidth="1"/>
    <col min="11043" max="11043" width="10.625" style="2" bestFit="1" customWidth="1"/>
    <col min="11044" max="11044" width="15" style="2" bestFit="1" customWidth="1"/>
    <col min="11045" max="11045" width="12.5" style="2" customWidth="1"/>
    <col min="11046" max="11264" width="9" style="2"/>
    <col min="11265" max="11279" width="12.75" style="2" customWidth="1"/>
    <col min="11280" max="11284" width="10.125" style="2" bestFit="1" customWidth="1"/>
    <col min="11285" max="11285" width="10.625" style="2" customWidth="1"/>
    <col min="11286" max="11286" width="11.375" style="2" bestFit="1" customWidth="1"/>
    <col min="11287" max="11295" width="10.125" style="2" bestFit="1" customWidth="1"/>
    <col min="11296" max="11297" width="9" style="2"/>
    <col min="11298" max="11298" width="12.125" style="2" customWidth="1"/>
    <col min="11299" max="11299" width="10.625" style="2" bestFit="1" customWidth="1"/>
    <col min="11300" max="11300" width="15" style="2" bestFit="1" customWidth="1"/>
    <col min="11301" max="11301" width="12.5" style="2" customWidth="1"/>
    <col min="11302" max="11520" width="9" style="2"/>
    <col min="11521" max="11535" width="12.75" style="2" customWidth="1"/>
    <col min="11536" max="11540" width="10.125" style="2" bestFit="1" customWidth="1"/>
    <col min="11541" max="11541" width="10.625" style="2" customWidth="1"/>
    <col min="11542" max="11542" width="11.375" style="2" bestFit="1" customWidth="1"/>
    <col min="11543" max="11551" width="10.125" style="2" bestFit="1" customWidth="1"/>
    <col min="11552" max="11553" width="9" style="2"/>
    <col min="11554" max="11554" width="12.125" style="2" customWidth="1"/>
    <col min="11555" max="11555" width="10.625" style="2" bestFit="1" customWidth="1"/>
    <col min="11556" max="11556" width="15" style="2" bestFit="1" customWidth="1"/>
    <col min="11557" max="11557" width="12.5" style="2" customWidth="1"/>
    <col min="11558" max="11776" width="9" style="2"/>
    <col min="11777" max="11791" width="12.75" style="2" customWidth="1"/>
    <col min="11792" max="11796" width="10.125" style="2" bestFit="1" customWidth="1"/>
    <col min="11797" max="11797" width="10.625" style="2" customWidth="1"/>
    <col min="11798" max="11798" width="11.375" style="2" bestFit="1" customWidth="1"/>
    <col min="11799" max="11807" width="10.125" style="2" bestFit="1" customWidth="1"/>
    <col min="11808" max="11809" width="9" style="2"/>
    <col min="11810" max="11810" width="12.125" style="2" customWidth="1"/>
    <col min="11811" max="11811" width="10.625" style="2" bestFit="1" customWidth="1"/>
    <col min="11812" max="11812" width="15" style="2" bestFit="1" customWidth="1"/>
    <col min="11813" max="11813" width="12.5" style="2" customWidth="1"/>
    <col min="11814" max="12032" width="9" style="2"/>
    <col min="12033" max="12047" width="12.75" style="2" customWidth="1"/>
    <col min="12048" max="12052" width="10.125" style="2" bestFit="1" customWidth="1"/>
    <col min="12053" max="12053" width="10.625" style="2" customWidth="1"/>
    <col min="12054" max="12054" width="11.375" style="2" bestFit="1" customWidth="1"/>
    <col min="12055" max="12063" width="10.125" style="2" bestFit="1" customWidth="1"/>
    <col min="12064" max="12065" width="9" style="2"/>
    <col min="12066" max="12066" width="12.125" style="2" customWidth="1"/>
    <col min="12067" max="12067" width="10.625" style="2" bestFit="1" customWidth="1"/>
    <col min="12068" max="12068" width="15" style="2" bestFit="1" customWidth="1"/>
    <col min="12069" max="12069" width="12.5" style="2" customWidth="1"/>
    <col min="12070" max="12288" width="9" style="2"/>
    <col min="12289" max="12303" width="12.75" style="2" customWidth="1"/>
    <col min="12304" max="12308" width="10.125" style="2" bestFit="1" customWidth="1"/>
    <col min="12309" max="12309" width="10.625" style="2" customWidth="1"/>
    <col min="12310" max="12310" width="11.375" style="2" bestFit="1" customWidth="1"/>
    <col min="12311" max="12319" width="10.125" style="2" bestFit="1" customWidth="1"/>
    <col min="12320" max="12321" width="9" style="2"/>
    <col min="12322" max="12322" width="12.125" style="2" customWidth="1"/>
    <col min="12323" max="12323" width="10.625" style="2" bestFit="1" customWidth="1"/>
    <col min="12324" max="12324" width="15" style="2" bestFit="1" customWidth="1"/>
    <col min="12325" max="12325" width="12.5" style="2" customWidth="1"/>
    <col min="12326" max="12544" width="9" style="2"/>
    <col min="12545" max="12559" width="12.75" style="2" customWidth="1"/>
    <col min="12560" max="12564" width="10.125" style="2" bestFit="1" customWidth="1"/>
    <col min="12565" max="12565" width="10.625" style="2" customWidth="1"/>
    <col min="12566" max="12566" width="11.375" style="2" bestFit="1" customWidth="1"/>
    <col min="12567" max="12575" width="10.125" style="2" bestFit="1" customWidth="1"/>
    <col min="12576" max="12577" width="9" style="2"/>
    <col min="12578" max="12578" width="12.125" style="2" customWidth="1"/>
    <col min="12579" max="12579" width="10.625" style="2" bestFit="1" customWidth="1"/>
    <col min="12580" max="12580" width="15" style="2" bestFit="1" customWidth="1"/>
    <col min="12581" max="12581" width="12.5" style="2" customWidth="1"/>
    <col min="12582" max="12800" width="9" style="2"/>
    <col min="12801" max="12815" width="12.75" style="2" customWidth="1"/>
    <col min="12816" max="12820" width="10.125" style="2" bestFit="1" customWidth="1"/>
    <col min="12821" max="12821" width="10.625" style="2" customWidth="1"/>
    <col min="12822" max="12822" width="11.375" style="2" bestFit="1" customWidth="1"/>
    <col min="12823" max="12831" width="10.125" style="2" bestFit="1" customWidth="1"/>
    <col min="12832" max="12833" width="9" style="2"/>
    <col min="12834" max="12834" width="12.125" style="2" customWidth="1"/>
    <col min="12835" max="12835" width="10.625" style="2" bestFit="1" customWidth="1"/>
    <col min="12836" max="12836" width="15" style="2" bestFit="1" customWidth="1"/>
    <col min="12837" max="12837" width="12.5" style="2" customWidth="1"/>
    <col min="12838" max="13056" width="9" style="2"/>
    <col min="13057" max="13071" width="12.75" style="2" customWidth="1"/>
    <col min="13072" max="13076" width="10.125" style="2" bestFit="1" customWidth="1"/>
    <col min="13077" max="13077" width="10.625" style="2" customWidth="1"/>
    <col min="13078" max="13078" width="11.375" style="2" bestFit="1" customWidth="1"/>
    <col min="13079" max="13087" width="10.125" style="2" bestFit="1" customWidth="1"/>
    <col min="13088" max="13089" width="9" style="2"/>
    <col min="13090" max="13090" width="12.125" style="2" customWidth="1"/>
    <col min="13091" max="13091" width="10.625" style="2" bestFit="1" customWidth="1"/>
    <col min="13092" max="13092" width="15" style="2" bestFit="1" customWidth="1"/>
    <col min="13093" max="13093" width="12.5" style="2" customWidth="1"/>
    <col min="13094" max="13312" width="9" style="2"/>
    <col min="13313" max="13327" width="12.75" style="2" customWidth="1"/>
    <col min="13328" max="13332" width="10.125" style="2" bestFit="1" customWidth="1"/>
    <col min="13333" max="13333" width="10.625" style="2" customWidth="1"/>
    <col min="13334" max="13334" width="11.375" style="2" bestFit="1" customWidth="1"/>
    <col min="13335" max="13343" width="10.125" style="2" bestFit="1" customWidth="1"/>
    <col min="13344" max="13345" width="9" style="2"/>
    <col min="13346" max="13346" width="12.125" style="2" customWidth="1"/>
    <col min="13347" max="13347" width="10.625" style="2" bestFit="1" customWidth="1"/>
    <col min="13348" max="13348" width="15" style="2" bestFit="1" customWidth="1"/>
    <col min="13349" max="13349" width="12.5" style="2" customWidth="1"/>
    <col min="13350" max="13568" width="9" style="2"/>
    <col min="13569" max="13583" width="12.75" style="2" customWidth="1"/>
    <col min="13584" max="13588" width="10.125" style="2" bestFit="1" customWidth="1"/>
    <col min="13589" max="13589" width="10.625" style="2" customWidth="1"/>
    <col min="13590" max="13590" width="11.375" style="2" bestFit="1" customWidth="1"/>
    <col min="13591" max="13599" width="10.125" style="2" bestFit="1" customWidth="1"/>
    <col min="13600" max="13601" width="9" style="2"/>
    <col min="13602" max="13602" width="12.125" style="2" customWidth="1"/>
    <col min="13603" max="13603" width="10.625" style="2" bestFit="1" customWidth="1"/>
    <col min="13604" max="13604" width="15" style="2" bestFit="1" customWidth="1"/>
    <col min="13605" max="13605" width="12.5" style="2" customWidth="1"/>
    <col min="13606" max="13824" width="9" style="2"/>
    <col min="13825" max="13839" width="12.75" style="2" customWidth="1"/>
    <col min="13840" max="13844" width="10.125" style="2" bestFit="1" customWidth="1"/>
    <col min="13845" max="13845" width="10.625" style="2" customWidth="1"/>
    <col min="13846" max="13846" width="11.375" style="2" bestFit="1" customWidth="1"/>
    <col min="13847" max="13855" width="10.125" style="2" bestFit="1" customWidth="1"/>
    <col min="13856" max="13857" width="9" style="2"/>
    <col min="13858" max="13858" width="12.125" style="2" customWidth="1"/>
    <col min="13859" max="13859" width="10.625" style="2" bestFit="1" customWidth="1"/>
    <col min="13860" max="13860" width="15" style="2" bestFit="1" customWidth="1"/>
    <col min="13861" max="13861" width="12.5" style="2" customWidth="1"/>
    <col min="13862" max="14080" width="9" style="2"/>
    <col min="14081" max="14095" width="12.75" style="2" customWidth="1"/>
    <col min="14096" max="14100" width="10.125" style="2" bestFit="1" customWidth="1"/>
    <col min="14101" max="14101" width="10.625" style="2" customWidth="1"/>
    <col min="14102" max="14102" width="11.375" style="2" bestFit="1" customWidth="1"/>
    <col min="14103" max="14111" width="10.125" style="2" bestFit="1" customWidth="1"/>
    <col min="14112" max="14113" width="9" style="2"/>
    <col min="14114" max="14114" width="12.125" style="2" customWidth="1"/>
    <col min="14115" max="14115" width="10.625" style="2" bestFit="1" customWidth="1"/>
    <col min="14116" max="14116" width="15" style="2" bestFit="1" customWidth="1"/>
    <col min="14117" max="14117" width="12.5" style="2" customWidth="1"/>
    <col min="14118" max="14336" width="9" style="2"/>
    <col min="14337" max="14351" width="12.75" style="2" customWidth="1"/>
    <col min="14352" max="14356" width="10.125" style="2" bestFit="1" customWidth="1"/>
    <col min="14357" max="14357" width="10.625" style="2" customWidth="1"/>
    <col min="14358" max="14358" width="11.375" style="2" bestFit="1" customWidth="1"/>
    <col min="14359" max="14367" width="10.125" style="2" bestFit="1" customWidth="1"/>
    <col min="14368" max="14369" width="9" style="2"/>
    <col min="14370" max="14370" width="12.125" style="2" customWidth="1"/>
    <col min="14371" max="14371" width="10.625" style="2" bestFit="1" customWidth="1"/>
    <col min="14372" max="14372" width="15" style="2" bestFit="1" customWidth="1"/>
    <col min="14373" max="14373" width="12.5" style="2" customWidth="1"/>
    <col min="14374" max="14592" width="9" style="2"/>
    <col min="14593" max="14607" width="12.75" style="2" customWidth="1"/>
    <col min="14608" max="14612" width="10.125" style="2" bestFit="1" customWidth="1"/>
    <col min="14613" max="14613" width="10.625" style="2" customWidth="1"/>
    <col min="14614" max="14614" width="11.375" style="2" bestFit="1" customWidth="1"/>
    <col min="14615" max="14623" width="10.125" style="2" bestFit="1" customWidth="1"/>
    <col min="14624" max="14625" width="9" style="2"/>
    <col min="14626" max="14626" width="12.125" style="2" customWidth="1"/>
    <col min="14627" max="14627" width="10.625" style="2" bestFit="1" customWidth="1"/>
    <col min="14628" max="14628" width="15" style="2" bestFit="1" customWidth="1"/>
    <col min="14629" max="14629" width="12.5" style="2" customWidth="1"/>
    <col min="14630" max="14848" width="9" style="2"/>
    <col min="14849" max="14863" width="12.75" style="2" customWidth="1"/>
    <col min="14864" max="14868" width="10.125" style="2" bestFit="1" customWidth="1"/>
    <col min="14869" max="14869" width="10.625" style="2" customWidth="1"/>
    <col min="14870" max="14870" width="11.375" style="2" bestFit="1" customWidth="1"/>
    <col min="14871" max="14879" width="10.125" style="2" bestFit="1" customWidth="1"/>
    <col min="14880" max="14881" width="9" style="2"/>
    <col min="14882" max="14882" width="12.125" style="2" customWidth="1"/>
    <col min="14883" max="14883" width="10.625" style="2" bestFit="1" customWidth="1"/>
    <col min="14884" max="14884" width="15" style="2" bestFit="1" customWidth="1"/>
    <col min="14885" max="14885" width="12.5" style="2" customWidth="1"/>
    <col min="14886" max="15104" width="9" style="2"/>
    <col min="15105" max="15119" width="12.75" style="2" customWidth="1"/>
    <col min="15120" max="15124" width="10.125" style="2" bestFit="1" customWidth="1"/>
    <col min="15125" max="15125" width="10.625" style="2" customWidth="1"/>
    <col min="15126" max="15126" width="11.375" style="2" bestFit="1" customWidth="1"/>
    <col min="15127" max="15135" width="10.125" style="2" bestFit="1" customWidth="1"/>
    <col min="15136" max="15137" width="9" style="2"/>
    <col min="15138" max="15138" width="12.125" style="2" customWidth="1"/>
    <col min="15139" max="15139" width="10.625" style="2" bestFit="1" customWidth="1"/>
    <col min="15140" max="15140" width="15" style="2" bestFit="1" customWidth="1"/>
    <col min="15141" max="15141" width="12.5" style="2" customWidth="1"/>
    <col min="15142" max="15360" width="9" style="2"/>
    <col min="15361" max="15375" width="12.75" style="2" customWidth="1"/>
    <col min="15376" max="15380" width="10.125" style="2" bestFit="1" customWidth="1"/>
    <col min="15381" max="15381" width="10.625" style="2" customWidth="1"/>
    <col min="15382" max="15382" width="11.375" style="2" bestFit="1" customWidth="1"/>
    <col min="15383" max="15391" width="10.125" style="2" bestFit="1" customWidth="1"/>
    <col min="15392" max="15393" width="9" style="2"/>
    <col min="15394" max="15394" width="12.125" style="2" customWidth="1"/>
    <col min="15395" max="15395" width="10.625" style="2" bestFit="1" customWidth="1"/>
    <col min="15396" max="15396" width="15" style="2" bestFit="1" customWidth="1"/>
    <col min="15397" max="15397" width="12.5" style="2" customWidth="1"/>
    <col min="15398" max="15616" width="9" style="2"/>
    <col min="15617" max="15631" width="12.75" style="2" customWidth="1"/>
    <col min="15632" max="15636" width="10.125" style="2" bestFit="1" customWidth="1"/>
    <col min="15637" max="15637" width="10.625" style="2" customWidth="1"/>
    <col min="15638" max="15638" width="11.375" style="2" bestFit="1" customWidth="1"/>
    <col min="15639" max="15647" width="10.125" style="2" bestFit="1" customWidth="1"/>
    <col min="15648" max="15649" width="9" style="2"/>
    <col min="15650" max="15650" width="12.125" style="2" customWidth="1"/>
    <col min="15651" max="15651" width="10.625" style="2" bestFit="1" customWidth="1"/>
    <col min="15652" max="15652" width="15" style="2" bestFit="1" customWidth="1"/>
    <col min="15653" max="15653" width="12.5" style="2" customWidth="1"/>
    <col min="15654" max="15872" width="9" style="2"/>
    <col min="15873" max="15887" width="12.75" style="2" customWidth="1"/>
    <col min="15888" max="15892" width="10.125" style="2" bestFit="1" customWidth="1"/>
    <col min="15893" max="15893" width="10.625" style="2" customWidth="1"/>
    <col min="15894" max="15894" width="11.375" style="2" bestFit="1" customWidth="1"/>
    <col min="15895" max="15903" width="10.125" style="2" bestFit="1" customWidth="1"/>
    <col min="15904" max="15905" width="9" style="2"/>
    <col min="15906" max="15906" width="12.125" style="2" customWidth="1"/>
    <col min="15907" max="15907" width="10.625" style="2" bestFit="1" customWidth="1"/>
    <col min="15908" max="15908" width="15" style="2" bestFit="1" customWidth="1"/>
    <col min="15909" max="15909" width="12.5" style="2" customWidth="1"/>
    <col min="15910" max="16128" width="9" style="2"/>
    <col min="16129" max="16143" width="12.75" style="2" customWidth="1"/>
    <col min="16144" max="16148" width="10.125" style="2" bestFit="1" customWidth="1"/>
    <col min="16149" max="16149" width="10.625" style="2" customWidth="1"/>
    <col min="16150" max="16150" width="11.375" style="2" bestFit="1" customWidth="1"/>
    <col min="16151" max="16159" width="10.125" style="2" bestFit="1" customWidth="1"/>
    <col min="16160" max="16161" width="9" style="2"/>
    <col min="16162" max="16162" width="12.125" style="2" customWidth="1"/>
    <col min="16163" max="16163" width="10.625" style="2" bestFit="1" customWidth="1"/>
    <col min="16164" max="16164" width="15" style="2" bestFit="1" customWidth="1"/>
    <col min="16165" max="16165" width="12.5" style="2" customWidth="1"/>
    <col min="16166" max="16384" width="9" style="2"/>
  </cols>
  <sheetData>
    <row r="2" spans="1:36" s="1" customFormat="1" ht="25.5" customHeight="1" x14ac:dyDescent="0.3">
      <c r="A2" s="353" t="s">
        <v>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36" ht="12.75" customHeight="1" x14ac:dyDescent="0.3"/>
    <row r="4" spans="1:36" ht="18" customHeight="1" thickBot="1" x14ac:dyDescent="0.3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 t="s">
        <v>2</v>
      </c>
    </row>
    <row r="5" spans="1:36" ht="18" customHeight="1" thickBot="1" x14ac:dyDescent="0.35">
      <c r="A5" s="433" t="s">
        <v>3</v>
      </c>
      <c r="B5" s="436" t="s">
        <v>4</v>
      </c>
      <c r="C5" s="437"/>
      <c r="D5" s="438"/>
      <c r="E5" s="433" t="s">
        <v>5</v>
      </c>
      <c r="F5" s="436" t="s">
        <v>6</v>
      </c>
      <c r="G5" s="443" t="s">
        <v>7</v>
      </c>
      <c r="H5" s="444"/>
      <c r="I5" s="444"/>
      <c r="J5" s="444"/>
      <c r="K5" s="444"/>
      <c r="L5" s="444"/>
      <c r="M5" s="444"/>
      <c r="N5" s="444"/>
      <c r="O5" s="444"/>
      <c r="P5" s="448"/>
      <c r="Q5" s="448"/>
      <c r="R5" s="448"/>
      <c r="S5" s="448"/>
      <c r="T5" s="448"/>
      <c r="U5" s="448"/>
      <c r="V5" s="448"/>
      <c r="W5" s="448"/>
      <c r="X5" s="448"/>
      <c r="Y5" s="448"/>
      <c r="Z5" s="448"/>
      <c r="AA5" s="448"/>
      <c r="AB5" s="448"/>
      <c r="AC5" s="5"/>
      <c r="AD5" s="6"/>
      <c r="AE5" s="6"/>
      <c r="AF5" s="6"/>
      <c r="AG5" s="6"/>
      <c r="AH5" s="6"/>
      <c r="AI5" s="6"/>
      <c r="AJ5" s="6"/>
    </row>
    <row r="6" spans="1:36" ht="18.75" customHeight="1" thickBot="1" x14ac:dyDescent="0.35">
      <c r="A6" s="434"/>
      <c r="B6" s="439"/>
      <c r="C6" s="440"/>
      <c r="D6" s="441"/>
      <c r="E6" s="434"/>
      <c r="F6" s="439"/>
      <c r="G6" s="433" t="s">
        <v>8</v>
      </c>
      <c r="H6" s="433"/>
      <c r="I6" s="433"/>
      <c r="J6" s="433"/>
      <c r="K6" s="433"/>
      <c r="L6" s="433"/>
      <c r="M6" s="433"/>
      <c r="N6" s="433"/>
      <c r="O6" s="433"/>
      <c r="P6" s="448"/>
      <c r="Q6" s="448"/>
      <c r="R6" s="448"/>
      <c r="S6" s="448"/>
      <c r="T6" s="448"/>
      <c r="U6" s="448"/>
      <c r="V6" s="448"/>
      <c r="W6" s="448"/>
      <c r="X6" s="448"/>
      <c r="Y6" s="448"/>
      <c r="Z6" s="448"/>
      <c r="AA6" s="448"/>
      <c r="AB6" s="448"/>
      <c r="AC6" s="5"/>
      <c r="AD6" s="6"/>
      <c r="AE6" s="6"/>
      <c r="AF6" s="6"/>
      <c r="AG6" s="6"/>
      <c r="AH6" s="6"/>
      <c r="AI6" s="6"/>
      <c r="AJ6" s="6"/>
    </row>
    <row r="7" spans="1:36" ht="18" customHeight="1" thickBot="1" x14ac:dyDescent="0.35">
      <c r="A7" s="434"/>
      <c r="B7" s="434" t="s">
        <v>9</v>
      </c>
      <c r="C7" s="434" t="s">
        <v>10</v>
      </c>
      <c r="D7" s="434" t="s">
        <v>11</v>
      </c>
      <c r="E7" s="434"/>
      <c r="F7" s="439"/>
      <c r="G7" s="434"/>
      <c r="H7" s="435"/>
      <c r="I7" s="435"/>
      <c r="J7" s="435"/>
      <c r="K7" s="435"/>
      <c r="L7" s="435"/>
      <c r="M7" s="435"/>
      <c r="N7" s="435"/>
      <c r="O7" s="43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8"/>
      <c r="AD7" s="6"/>
      <c r="AE7" s="6"/>
      <c r="AF7" s="6"/>
      <c r="AH7" s="6"/>
      <c r="AI7" s="6"/>
      <c r="AJ7" s="6"/>
    </row>
    <row r="8" spans="1:36" ht="18" customHeight="1" x14ac:dyDescent="0.3">
      <c r="A8" s="434"/>
      <c r="B8" s="434"/>
      <c r="C8" s="434"/>
      <c r="D8" s="434"/>
      <c r="E8" s="434"/>
      <c r="F8" s="439"/>
      <c r="G8" s="7" t="s">
        <v>12</v>
      </c>
      <c r="H8" s="437" t="s">
        <v>13</v>
      </c>
      <c r="I8" s="437"/>
      <c r="J8" s="438"/>
      <c r="K8" s="436" t="s">
        <v>14</v>
      </c>
      <c r="L8" s="437"/>
      <c r="M8" s="437"/>
      <c r="N8" s="438"/>
      <c r="O8" s="433" t="s">
        <v>15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8"/>
      <c r="AD8" s="6"/>
      <c r="AE8" s="6"/>
      <c r="AF8" s="6"/>
      <c r="AH8" s="6"/>
      <c r="AI8" s="6"/>
      <c r="AJ8" s="6"/>
    </row>
    <row r="9" spans="1:36" ht="18" customHeight="1" thickBot="1" x14ac:dyDescent="0.35">
      <c r="A9" s="434"/>
      <c r="B9" s="434"/>
      <c r="C9" s="434"/>
      <c r="D9" s="434"/>
      <c r="E9" s="434"/>
      <c r="F9" s="439"/>
      <c r="G9" s="7"/>
      <c r="H9" s="439"/>
      <c r="I9" s="449"/>
      <c r="J9" s="450"/>
      <c r="K9" s="439"/>
      <c r="L9" s="449"/>
      <c r="M9" s="449"/>
      <c r="N9" s="450"/>
      <c r="O9" s="434"/>
      <c r="P9" s="8"/>
      <c r="Q9" s="8"/>
      <c r="R9" s="8"/>
      <c r="S9" s="5"/>
      <c r="T9" s="8"/>
      <c r="U9" s="8"/>
      <c r="V9" s="8"/>
      <c r="W9" s="8"/>
      <c r="X9" s="8"/>
      <c r="Y9" s="8"/>
      <c r="Z9" s="8"/>
      <c r="AA9" s="8"/>
      <c r="AB9" s="8"/>
      <c r="AC9" s="8"/>
      <c r="AD9" s="9"/>
      <c r="AE9" s="9"/>
      <c r="AF9" s="9"/>
      <c r="AG9" s="10"/>
      <c r="AH9" s="10"/>
      <c r="AI9" s="10"/>
      <c r="AJ9" s="10"/>
    </row>
    <row r="10" spans="1:36" ht="18" customHeight="1" x14ac:dyDescent="0.3">
      <c r="A10" s="434"/>
      <c r="B10" s="434"/>
      <c r="C10" s="434"/>
      <c r="D10" s="434"/>
      <c r="E10" s="434"/>
      <c r="F10" s="439"/>
      <c r="G10" s="434" t="s">
        <v>16</v>
      </c>
      <c r="H10" s="434"/>
      <c r="I10" s="433" t="s">
        <v>17</v>
      </c>
      <c r="J10" s="433" t="s">
        <v>18</v>
      </c>
      <c r="K10" s="434"/>
      <c r="L10" s="433" t="s">
        <v>19</v>
      </c>
      <c r="M10" s="433" t="s">
        <v>20</v>
      </c>
      <c r="N10" s="433" t="s">
        <v>21</v>
      </c>
      <c r="O10" s="434"/>
      <c r="P10" s="9"/>
      <c r="Q10" s="10"/>
      <c r="R10" s="10"/>
      <c r="S10" s="10"/>
      <c r="T10" s="10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10"/>
      <c r="AH10" s="10"/>
      <c r="AI10" s="10"/>
      <c r="AJ10" s="10"/>
    </row>
    <row r="11" spans="1:36" ht="18" customHeight="1" x14ac:dyDescent="0.3">
      <c r="A11" s="434"/>
      <c r="B11" s="434"/>
      <c r="C11" s="434"/>
      <c r="D11" s="434"/>
      <c r="E11" s="434"/>
      <c r="F11" s="439"/>
      <c r="G11" s="434"/>
      <c r="H11" s="434"/>
      <c r="I11" s="434"/>
      <c r="J11" s="434"/>
      <c r="K11" s="434"/>
      <c r="L11" s="434"/>
      <c r="M11" s="434"/>
      <c r="N11" s="434"/>
      <c r="O11" s="434"/>
      <c r="P11" s="9"/>
      <c r="Q11" s="10"/>
      <c r="R11" s="10"/>
      <c r="S11" s="10"/>
      <c r="T11" s="10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10"/>
      <c r="AH11" s="10"/>
      <c r="AI11" s="10"/>
      <c r="AJ11" s="10"/>
    </row>
    <row r="12" spans="1:36" ht="18" customHeight="1" thickBot="1" x14ac:dyDescent="0.35">
      <c r="A12" s="435"/>
      <c r="B12" s="435"/>
      <c r="C12" s="435"/>
      <c r="D12" s="435"/>
      <c r="E12" s="435"/>
      <c r="F12" s="442"/>
      <c r="G12" s="435"/>
      <c r="H12" s="435"/>
      <c r="I12" s="435"/>
      <c r="J12" s="435"/>
      <c r="K12" s="435"/>
      <c r="L12" s="435"/>
      <c r="M12" s="435"/>
      <c r="N12" s="435"/>
      <c r="O12" s="435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10"/>
      <c r="AH12" s="10"/>
      <c r="AI12" s="10"/>
      <c r="AJ12" s="10"/>
    </row>
    <row r="13" spans="1:36" s="21" customFormat="1" ht="20.100000000000001" customHeight="1" x14ac:dyDescent="0.15">
      <c r="A13" s="11">
        <v>2017</v>
      </c>
      <c r="B13" s="12">
        <v>516017</v>
      </c>
      <c r="C13" s="12">
        <v>516017</v>
      </c>
      <c r="D13" s="12">
        <v>0</v>
      </c>
      <c r="E13" s="13">
        <v>131.51</v>
      </c>
      <c r="F13" s="14">
        <v>111.61</v>
      </c>
      <c r="G13" s="15">
        <v>26.12</v>
      </c>
      <c r="H13" s="16">
        <v>0.87</v>
      </c>
      <c r="I13" s="17">
        <v>0.48</v>
      </c>
      <c r="J13" s="17">
        <v>0.39</v>
      </c>
      <c r="K13" s="16">
        <v>23.57</v>
      </c>
      <c r="L13" s="14">
        <v>4.74</v>
      </c>
      <c r="M13" s="14">
        <v>7.43</v>
      </c>
      <c r="N13" s="14">
        <v>11.4</v>
      </c>
      <c r="O13" s="14">
        <v>1.7</v>
      </c>
      <c r="P13" s="9"/>
      <c r="Q13" s="9"/>
      <c r="R13" s="2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18"/>
      <c r="AF13" s="19"/>
      <c r="AG13" s="19"/>
      <c r="AH13" s="20"/>
      <c r="AI13" s="20"/>
      <c r="AJ13" s="20"/>
    </row>
    <row r="14" spans="1:36" s="33" customFormat="1" ht="20.100000000000001" customHeight="1" x14ac:dyDescent="0.3">
      <c r="A14" s="22">
        <v>2018</v>
      </c>
      <c r="B14" s="23">
        <v>538596</v>
      </c>
      <c r="C14" s="23">
        <v>538596</v>
      </c>
      <c r="D14" s="23">
        <v>0</v>
      </c>
      <c r="E14" s="24">
        <v>131.49</v>
      </c>
      <c r="F14" s="25">
        <v>111.34</v>
      </c>
      <c r="G14" s="26">
        <v>26.14</v>
      </c>
      <c r="H14" s="27">
        <v>0.87</v>
      </c>
      <c r="I14" s="28">
        <v>0.48</v>
      </c>
      <c r="J14" s="28">
        <v>0.39</v>
      </c>
      <c r="K14" s="27">
        <v>23.57</v>
      </c>
      <c r="L14" s="25">
        <v>4.74</v>
      </c>
      <c r="M14" s="25">
        <v>7.43</v>
      </c>
      <c r="N14" s="25">
        <v>11.4</v>
      </c>
      <c r="O14" s="25">
        <v>1.7</v>
      </c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30"/>
      <c r="AF14" s="31"/>
      <c r="AG14" s="31"/>
      <c r="AH14" s="32"/>
      <c r="AI14" s="32"/>
      <c r="AJ14" s="32"/>
    </row>
    <row r="15" spans="1:36" s="33" customFormat="1" ht="20.100000000000001" customHeight="1" x14ac:dyDescent="0.3">
      <c r="A15" s="22">
        <v>2019</v>
      </c>
      <c r="B15" s="23">
        <v>544556</v>
      </c>
      <c r="C15" s="23">
        <v>544556</v>
      </c>
      <c r="D15" s="23">
        <v>0</v>
      </c>
      <c r="E15" s="34">
        <v>131.46</v>
      </c>
      <c r="F15" s="35">
        <v>111.6</v>
      </c>
      <c r="G15" s="35">
        <v>26.36</v>
      </c>
      <c r="H15" s="36">
        <v>0.89</v>
      </c>
      <c r="I15" s="24">
        <v>0.48</v>
      </c>
      <c r="J15" s="24">
        <v>0.41</v>
      </c>
      <c r="K15" s="27">
        <v>23.76</v>
      </c>
      <c r="L15" s="24">
        <v>4.75</v>
      </c>
      <c r="M15" s="24">
        <v>7.59</v>
      </c>
      <c r="N15" s="24">
        <v>11.42</v>
      </c>
      <c r="O15" s="24">
        <v>1.71</v>
      </c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30"/>
      <c r="AF15" s="31"/>
      <c r="AG15" s="31"/>
      <c r="AH15" s="32"/>
      <c r="AI15" s="32"/>
      <c r="AJ15" s="32"/>
    </row>
    <row r="16" spans="1:36" s="33" customFormat="1" ht="20.100000000000001" customHeight="1" x14ac:dyDescent="0.3">
      <c r="A16" s="22">
        <v>2020</v>
      </c>
      <c r="B16" s="23">
        <v>542040</v>
      </c>
      <c r="C16" s="23">
        <v>542040</v>
      </c>
      <c r="D16" s="23">
        <v>0</v>
      </c>
      <c r="E16" s="34">
        <v>131.51</v>
      </c>
      <c r="F16" s="35">
        <v>111.6</v>
      </c>
      <c r="G16" s="35">
        <v>26.37</v>
      </c>
      <c r="H16" s="36">
        <v>0.89</v>
      </c>
      <c r="I16" s="24">
        <v>0.48</v>
      </c>
      <c r="J16" s="24">
        <v>0.41</v>
      </c>
      <c r="K16" s="27">
        <v>23.76</v>
      </c>
      <c r="L16" s="24">
        <v>4.75</v>
      </c>
      <c r="M16" s="24">
        <v>7.59</v>
      </c>
      <c r="N16" s="24">
        <v>11.42</v>
      </c>
      <c r="O16" s="24">
        <v>1.72</v>
      </c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30"/>
      <c r="AF16" s="31"/>
      <c r="AG16" s="31"/>
      <c r="AH16" s="32"/>
      <c r="AI16" s="32"/>
      <c r="AJ16" s="32"/>
    </row>
    <row r="17" spans="1:36" s="33" customFormat="1" ht="20.100000000000001" customHeight="1" x14ac:dyDescent="0.3">
      <c r="A17" s="22">
        <v>2021</v>
      </c>
      <c r="B17" s="23">
        <v>555380</v>
      </c>
      <c r="C17" s="23">
        <v>555380</v>
      </c>
      <c r="D17" s="23">
        <v>0</v>
      </c>
      <c r="E17" s="34">
        <v>132.52000000000001</v>
      </c>
      <c r="F17" s="35">
        <v>112.85</v>
      </c>
      <c r="G17" s="35">
        <v>27.17</v>
      </c>
      <c r="H17" s="36">
        <v>0.84</v>
      </c>
      <c r="I17" s="24">
        <v>0.7</v>
      </c>
      <c r="J17" s="24">
        <v>0.14000000000000001</v>
      </c>
      <c r="K17" s="27">
        <v>24</v>
      </c>
      <c r="L17" s="24">
        <v>4.42</v>
      </c>
      <c r="M17" s="24">
        <v>7.6</v>
      </c>
      <c r="N17" s="24">
        <v>11.98</v>
      </c>
      <c r="O17" s="24">
        <v>2.33</v>
      </c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30"/>
      <c r="AF17" s="31"/>
      <c r="AG17" s="31"/>
      <c r="AH17" s="32"/>
      <c r="AI17" s="32"/>
      <c r="AJ17" s="32"/>
    </row>
    <row r="18" spans="1:36" s="33" customFormat="1" ht="20.100000000000001" customHeight="1" thickBot="1" x14ac:dyDescent="0.35">
      <c r="A18" s="22">
        <v>2022</v>
      </c>
      <c r="B18" s="23">
        <v>589013</v>
      </c>
      <c r="C18" s="23">
        <v>589013</v>
      </c>
      <c r="D18" s="23">
        <v>0</v>
      </c>
      <c r="E18" s="34">
        <v>132.51</v>
      </c>
      <c r="F18" s="35">
        <v>112.84</v>
      </c>
      <c r="G18" s="35">
        <v>27.81</v>
      </c>
      <c r="H18" s="36">
        <v>0.84</v>
      </c>
      <c r="I18" s="24">
        <v>0.7</v>
      </c>
      <c r="J18" s="24">
        <v>0.14000000000000001</v>
      </c>
      <c r="K18" s="27">
        <v>24.57</v>
      </c>
      <c r="L18" s="24">
        <v>4.47</v>
      </c>
      <c r="M18" s="24">
        <v>7.75</v>
      </c>
      <c r="N18" s="24">
        <v>12.35</v>
      </c>
      <c r="O18" s="24">
        <v>2.4</v>
      </c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0"/>
      <c r="AF18" s="31"/>
      <c r="AG18" s="31"/>
      <c r="AH18" s="32"/>
      <c r="AI18" s="32"/>
      <c r="AJ18" s="32"/>
    </row>
    <row r="19" spans="1:36" s="33" customFormat="1" ht="20.100000000000001" customHeight="1" thickBot="1" x14ac:dyDescent="0.35">
      <c r="A19" s="37">
        <v>2023</v>
      </c>
      <c r="B19" s="38">
        <v>624358</v>
      </c>
      <c r="C19" s="38">
        <v>624358</v>
      </c>
      <c r="D19" s="38">
        <v>0</v>
      </c>
      <c r="E19" s="39">
        <v>132.06</v>
      </c>
      <c r="F19" s="39">
        <v>112.17</v>
      </c>
      <c r="G19" s="39">
        <v>27.51</v>
      </c>
      <c r="H19" s="39">
        <v>0.79</v>
      </c>
      <c r="I19" s="39">
        <v>0.65</v>
      </c>
      <c r="J19" s="39">
        <v>0.14000000000000001</v>
      </c>
      <c r="K19" s="39">
        <v>23.79</v>
      </c>
      <c r="L19" s="39">
        <v>4.3</v>
      </c>
      <c r="M19" s="39">
        <v>8.0299999999999994</v>
      </c>
      <c r="N19" s="39">
        <v>11.46</v>
      </c>
      <c r="O19" s="40">
        <v>2.93</v>
      </c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30"/>
      <c r="AF19" s="31"/>
      <c r="AG19" s="31"/>
      <c r="AH19" s="32"/>
      <c r="AI19" s="32"/>
      <c r="AJ19" s="32"/>
    </row>
    <row r="20" spans="1:36" s="21" customFormat="1" ht="67.5" customHeight="1" x14ac:dyDescent="0.15">
      <c r="A20" s="447" t="s">
        <v>231</v>
      </c>
      <c r="B20" s="447"/>
      <c r="C20" s="447"/>
      <c r="D20" s="447"/>
      <c r="E20" s="447"/>
      <c r="F20" s="447"/>
      <c r="G20" s="447"/>
      <c r="H20" s="41"/>
      <c r="I20" s="41"/>
      <c r="J20" s="42"/>
      <c r="K20" s="43"/>
      <c r="L20" s="43"/>
      <c r="M20" s="43"/>
      <c r="N20" s="43"/>
      <c r="O20" s="44" t="s">
        <v>22</v>
      </c>
    </row>
    <row r="21" spans="1:36" s="21" customFormat="1" ht="16.5" customHeight="1" x14ac:dyDescent="0.15">
      <c r="A21" s="423" t="s">
        <v>23</v>
      </c>
      <c r="B21" s="423"/>
      <c r="C21" s="423"/>
      <c r="F21" s="46"/>
      <c r="G21" s="43"/>
      <c r="H21" s="41"/>
      <c r="I21" s="41"/>
      <c r="J21" s="42"/>
      <c r="K21" s="43"/>
      <c r="L21" s="43"/>
      <c r="M21" s="454" t="s">
        <v>24</v>
      </c>
      <c r="N21" s="454"/>
      <c r="O21" s="454"/>
    </row>
    <row r="22" spans="1:36" ht="18" customHeight="1" x14ac:dyDescent="0.3">
      <c r="D22" s="8"/>
      <c r="E22" s="8"/>
      <c r="F22" s="8"/>
      <c r="G22" s="8"/>
      <c r="H22" s="8"/>
      <c r="I22" s="8"/>
      <c r="J22" s="8"/>
      <c r="K22" s="8"/>
      <c r="L22" s="8"/>
      <c r="M22" s="454"/>
      <c r="N22" s="454"/>
      <c r="O22" s="454"/>
      <c r="P22" s="8"/>
      <c r="Q22" s="8"/>
      <c r="R22" s="8"/>
    </row>
    <row r="23" spans="1:36" ht="18" customHeight="1" x14ac:dyDescent="0.3">
      <c r="A23" s="45"/>
      <c r="B23" s="45"/>
      <c r="C23" s="45"/>
      <c r="D23" s="8"/>
      <c r="E23" s="8"/>
      <c r="F23" s="8"/>
      <c r="G23" s="8"/>
      <c r="H23" s="8"/>
      <c r="I23" s="8"/>
      <c r="J23" s="74"/>
      <c r="K23" s="8"/>
      <c r="L23" s="8"/>
      <c r="M23" s="47"/>
      <c r="N23" s="47"/>
      <c r="O23" s="47"/>
      <c r="P23" s="8"/>
      <c r="Q23" s="8"/>
      <c r="R23" s="8"/>
    </row>
    <row r="24" spans="1:36" ht="18" customHeight="1" thickBot="1" x14ac:dyDescent="0.35">
      <c r="A24" s="48" t="s">
        <v>25</v>
      </c>
      <c r="B24" s="48"/>
      <c r="F24" s="49"/>
      <c r="G24" s="49"/>
    </row>
    <row r="25" spans="1:36" s="33" customFormat="1" ht="18" customHeight="1" thickBot="1" x14ac:dyDescent="0.35">
      <c r="A25" s="455" t="s">
        <v>7</v>
      </c>
      <c r="B25" s="456"/>
      <c r="C25" s="456"/>
      <c r="D25" s="456"/>
      <c r="E25" s="456"/>
      <c r="F25" s="456"/>
      <c r="G25" s="456"/>
      <c r="H25" s="456"/>
      <c r="I25" s="456"/>
      <c r="J25" s="456"/>
      <c r="K25" s="456"/>
      <c r="L25" s="456"/>
      <c r="M25" s="456"/>
      <c r="N25" s="457"/>
    </row>
    <row r="26" spans="1:36" s="33" customFormat="1" ht="20.100000000000001" customHeight="1" x14ac:dyDescent="0.3">
      <c r="A26" s="436" t="s">
        <v>26</v>
      </c>
      <c r="B26" s="437"/>
      <c r="C26" s="437"/>
      <c r="D26" s="437"/>
      <c r="E26" s="438"/>
      <c r="F26" s="436" t="s">
        <v>27</v>
      </c>
      <c r="G26" s="437"/>
      <c r="H26" s="437"/>
      <c r="I26" s="438"/>
      <c r="J26" s="437" t="s">
        <v>28</v>
      </c>
      <c r="K26" s="437"/>
      <c r="L26" s="437"/>
      <c r="M26" s="438"/>
      <c r="N26" s="434" t="s">
        <v>29</v>
      </c>
    </row>
    <row r="27" spans="1:36" s="33" customFormat="1" ht="20.100000000000001" customHeight="1" thickBot="1" x14ac:dyDescent="0.35">
      <c r="A27" s="439"/>
      <c r="B27" s="449"/>
      <c r="C27" s="449"/>
      <c r="D27" s="449"/>
      <c r="E27" s="450"/>
      <c r="F27" s="439"/>
      <c r="G27" s="449"/>
      <c r="H27" s="449"/>
      <c r="I27" s="450"/>
      <c r="J27" s="449"/>
      <c r="K27" s="449"/>
      <c r="L27" s="449"/>
      <c r="M27" s="450"/>
      <c r="N27" s="434"/>
    </row>
    <row r="28" spans="1:36" s="33" customFormat="1" ht="18" customHeight="1" x14ac:dyDescent="0.3">
      <c r="A28" s="50" t="s">
        <v>12</v>
      </c>
      <c r="B28" s="451" t="s">
        <v>30</v>
      </c>
      <c r="C28" s="451" t="s">
        <v>31</v>
      </c>
      <c r="D28" s="451" t="s">
        <v>32</v>
      </c>
      <c r="E28" s="452" t="s">
        <v>33</v>
      </c>
      <c r="F28" s="50" t="s">
        <v>34</v>
      </c>
      <c r="G28" s="451" t="s">
        <v>35</v>
      </c>
      <c r="H28" s="451" t="s">
        <v>31</v>
      </c>
      <c r="I28" s="452" t="s">
        <v>36</v>
      </c>
      <c r="J28" s="51" t="s">
        <v>12</v>
      </c>
      <c r="K28" s="451" t="s">
        <v>37</v>
      </c>
      <c r="L28" s="451" t="s">
        <v>38</v>
      </c>
      <c r="M28" s="452" t="s">
        <v>39</v>
      </c>
      <c r="N28" s="458"/>
    </row>
    <row r="29" spans="1:36" s="33" customFormat="1" ht="18" customHeight="1" x14ac:dyDescent="0.3">
      <c r="A29" s="50"/>
      <c r="B29" s="445"/>
      <c r="C29" s="445"/>
      <c r="D29" s="445"/>
      <c r="E29" s="453"/>
      <c r="F29" s="50"/>
      <c r="G29" s="445"/>
      <c r="H29" s="445"/>
      <c r="I29" s="453"/>
      <c r="J29" s="51"/>
      <c r="K29" s="445"/>
      <c r="L29" s="445"/>
      <c r="M29" s="453"/>
      <c r="N29" s="458"/>
    </row>
    <row r="30" spans="1:36" s="33" customFormat="1" ht="18" customHeight="1" x14ac:dyDescent="0.3">
      <c r="A30" s="465" t="s">
        <v>40</v>
      </c>
      <c r="B30" s="445" t="s">
        <v>41</v>
      </c>
      <c r="C30" s="445" t="s">
        <v>42</v>
      </c>
      <c r="D30" s="445" t="s">
        <v>43</v>
      </c>
      <c r="E30" s="453" t="s">
        <v>44</v>
      </c>
      <c r="F30" s="465" t="s">
        <v>16</v>
      </c>
      <c r="G30" s="445" t="s">
        <v>45</v>
      </c>
      <c r="H30" s="445" t="s">
        <v>42</v>
      </c>
      <c r="I30" s="453" t="s">
        <v>46</v>
      </c>
      <c r="J30" s="461" t="s">
        <v>40</v>
      </c>
      <c r="K30" s="445" t="s">
        <v>47</v>
      </c>
      <c r="L30" s="445" t="s">
        <v>48</v>
      </c>
      <c r="M30" s="453" t="s">
        <v>49</v>
      </c>
      <c r="N30" s="458"/>
    </row>
    <row r="31" spans="1:36" s="33" customFormat="1" ht="18" customHeight="1" thickBot="1" x14ac:dyDescent="0.35">
      <c r="A31" s="466"/>
      <c r="B31" s="446"/>
      <c r="C31" s="446"/>
      <c r="D31" s="446"/>
      <c r="E31" s="467"/>
      <c r="F31" s="466"/>
      <c r="G31" s="446"/>
      <c r="H31" s="446"/>
      <c r="I31" s="460"/>
      <c r="J31" s="462"/>
      <c r="K31" s="446"/>
      <c r="L31" s="446"/>
      <c r="M31" s="460"/>
      <c r="N31" s="459"/>
    </row>
    <row r="32" spans="1:36" ht="20.100000000000001" customHeight="1" x14ac:dyDescent="0.3">
      <c r="A32" s="53">
        <v>4.32</v>
      </c>
      <c r="B32" s="54">
        <v>1</v>
      </c>
      <c r="C32" s="54">
        <v>1.64</v>
      </c>
      <c r="D32" s="54">
        <v>0.66</v>
      </c>
      <c r="E32" s="54">
        <v>1.03</v>
      </c>
      <c r="F32" s="54">
        <v>19.21</v>
      </c>
      <c r="G32" s="55">
        <v>0</v>
      </c>
      <c r="H32" s="54">
        <v>16.29</v>
      </c>
      <c r="I32" s="54">
        <v>2.92</v>
      </c>
      <c r="J32" s="54">
        <v>61.67</v>
      </c>
      <c r="K32" s="56">
        <v>8.26</v>
      </c>
      <c r="L32" s="54">
        <v>1.56</v>
      </c>
      <c r="M32" s="54">
        <v>51.85</v>
      </c>
      <c r="N32" s="54">
        <v>0.28999999999999998</v>
      </c>
    </row>
    <row r="33" spans="1:35" ht="20.100000000000001" customHeight="1" x14ac:dyDescent="0.3">
      <c r="A33" s="57">
        <v>4.32</v>
      </c>
      <c r="B33" s="58">
        <v>1</v>
      </c>
      <c r="C33" s="58">
        <v>1.64</v>
      </c>
      <c r="D33" s="58">
        <v>0.66</v>
      </c>
      <c r="E33" s="58">
        <v>1.03</v>
      </c>
      <c r="F33" s="58">
        <v>19.21</v>
      </c>
      <c r="G33" s="59">
        <v>0</v>
      </c>
      <c r="H33" s="58">
        <v>16.29</v>
      </c>
      <c r="I33" s="58">
        <v>2.92</v>
      </c>
      <c r="J33" s="58">
        <v>61.67</v>
      </c>
      <c r="K33" s="60">
        <v>8.26</v>
      </c>
      <c r="L33" s="58">
        <v>1.56</v>
      </c>
      <c r="M33" s="58">
        <v>51.85</v>
      </c>
      <c r="N33" s="58">
        <v>0.28999999999999998</v>
      </c>
    </row>
    <row r="34" spans="1:35" ht="20.100000000000001" customHeight="1" x14ac:dyDescent="0.3">
      <c r="A34" s="57">
        <v>4.32</v>
      </c>
      <c r="B34" s="58">
        <v>1</v>
      </c>
      <c r="C34" s="58">
        <v>1.64</v>
      </c>
      <c r="D34" s="58">
        <v>0.66</v>
      </c>
      <c r="E34" s="58">
        <v>1.03</v>
      </c>
      <c r="F34" s="58">
        <v>19.21</v>
      </c>
      <c r="G34" s="59">
        <v>0</v>
      </c>
      <c r="H34" s="58">
        <v>16.29</v>
      </c>
      <c r="I34" s="58">
        <v>2.92</v>
      </c>
      <c r="J34" s="58">
        <v>61.42</v>
      </c>
      <c r="K34" s="60">
        <v>8.23</v>
      </c>
      <c r="L34" s="58">
        <v>1.56</v>
      </c>
      <c r="M34" s="58">
        <v>51.63</v>
      </c>
      <c r="N34" s="58">
        <v>0.28999999999999998</v>
      </c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30"/>
      <c r="AE34" s="31"/>
      <c r="AF34" s="31"/>
      <c r="AG34" s="32"/>
      <c r="AH34" s="32"/>
      <c r="AI34" s="32"/>
    </row>
    <row r="35" spans="1:35" ht="20.100000000000001" customHeight="1" x14ac:dyDescent="0.3">
      <c r="A35" s="57">
        <v>4.3234940000000002</v>
      </c>
      <c r="B35" s="58">
        <v>0.99763299999999999</v>
      </c>
      <c r="C35" s="58">
        <v>1.636074</v>
      </c>
      <c r="D35" s="58">
        <v>0.65564</v>
      </c>
      <c r="E35" s="58">
        <v>1.0341469999999999</v>
      </c>
      <c r="F35" s="58">
        <v>19.205411000000002</v>
      </c>
      <c r="G35" s="59">
        <v>0</v>
      </c>
      <c r="H35" s="58">
        <v>16.287558000000001</v>
      </c>
      <c r="I35" s="58">
        <v>2.917853</v>
      </c>
      <c r="J35" s="58">
        <v>61.426897000000004</v>
      </c>
      <c r="K35" s="60">
        <v>8.2300330000000006</v>
      </c>
      <c r="L35" s="58">
        <v>1.5626340000000001</v>
      </c>
      <c r="M35" s="58">
        <v>51.634230000000002</v>
      </c>
      <c r="N35" s="58">
        <v>0.28582600000000002</v>
      </c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30"/>
      <c r="AE35" s="31"/>
      <c r="AF35" s="31"/>
      <c r="AG35" s="32"/>
      <c r="AH35" s="32"/>
      <c r="AI35" s="32"/>
    </row>
    <row r="36" spans="1:35" ht="20.100000000000001" customHeight="1" x14ac:dyDescent="0.3">
      <c r="A36" s="57">
        <v>4.87</v>
      </c>
      <c r="B36" s="58">
        <v>0.99</v>
      </c>
      <c r="C36" s="58">
        <v>2.72</v>
      </c>
      <c r="D36" s="58">
        <v>0.12</v>
      </c>
      <c r="E36" s="58">
        <v>1.04</v>
      </c>
      <c r="F36" s="58">
        <v>20.46</v>
      </c>
      <c r="G36" s="59">
        <v>0</v>
      </c>
      <c r="H36" s="58">
        <v>16.649999999999999</v>
      </c>
      <c r="I36" s="58">
        <v>3.81</v>
      </c>
      <c r="J36" s="58">
        <v>59.31</v>
      </c>
      <c r="K36" s="60">
        <v>8.24</v>
      </c>
      <c r="L36" s="58">
        <v>1.5</v>
      </c>
      <c r="M36" s="58">
        <v>49.57</v>
      </c>
      <c r="N36" s="58">
        <v>1.04</v>
      </c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30"/>
      <c r="AE36" s="31"/>
      <c r="AF36" s="31"/>
      <c r="AG36" s="32"/>
      <c r="AH36" s="32"/>
      <c r="AI36" s="32"/>
    </row>
    <row r="37" spans="1:35" ht="20.100000000000001" customHeight="1" thickBot="1" x14ac:dyDescent="0.35">
      <c r="A37" s="57">
        <v>5.17</v>
      </c>
      <c r="B37" s="58">
        <v>1.02</v>
      </c>
      <c r="C37" s="58">
        <v>2.84</v>
      </c>
      <c r="D37" s="58">
        <v>0.13</v>
      </c>
      <c r="E37" s="58">
        <v>1.18</v>
      </c>
      <c r="F37" s="58">
        <v>20.71</v>
      </c>
      <c r="G37" s="59">
        <v>0</v>
      </c>
      <c r="H37" s="58">
        <v>16.760000000000002</v>
      </c>
      <c r="I37" s="58">
        <v>3.95</v>
      </c>
      <c r="J37" s="58">
        <v>59.15</v>
      </c>
      <c r="K37" s="60">
        <v>8.24</v>
      </c>
      <c r="L37" s="58">
        <v>1.45</v>
      </c>
      <c r="M37" s="58">
        <v>49.46</v>
      </c>
      <c r="N37" s="58">
        <v>0</v>
      </c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30"/>
      <c r="AE37" s="31"/>
      <c r="AF37" s="31"/>
      <c r="AG37" s="32"/>
      <c r="AH37" s="32"/>
      <c r="AI37" s="32"/>
    </row>
    <row r="38" spans="1:35" ht="20.100000000000001" customHeight="1" thickBot="1" x14ac:dyDescent="0.35">
      <c r="A38" s="39">
        <v>4.87</v>
      </c>
      <c r="B38" s="61">
        <v>0.99</v>
      </c>
      <c r="C38" s="62">
        <v>2.76</v>
      </c>
      <c r="D38" s="61">
        <v>0.08</v>
      </c>
      <c r="E38" s="39">
        <v>1.04</v>
      </c>
      <c r="F38" s="63">
        <v>18.899999999999999</v>
      </c>
      <c r="G38" s="39">
        <v>0</v>
      </c>
      <c r="H38" s="62">
        <v>15.51</v>
      </c>
      <c r="I38" s="62">
        <v>3.39</v>
      </c>
      <c r="J38" s="61">
        <v>60.89</v>
      </c>
      <c r="K38" s="62">
        <v>8.1300000000000008</v>
      </c>
      <c r="L38" s="62">
        <v>1.56</v>
      </c>
      <c r="M38" s="62">
        <v>51.2</v>
      </c>
      <c r="N38" s="62">
        <v>0</v>
      </c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30"/>
      <c r="AE38" s="31"/>
      <c r="AF38" s="31"/>
      <c r="AG38" s="32"/>
      <c r="AH38" s="32"/>
      <c r="AI38" s="32"/>
    </row>
    <row r="39" spans="1:35" ht="18" customHeight="1" x14ac:dyDescent="0.3">
      <c r="A39" s="423" t="s">
        <v>23</v>
      </c>
      <c r="B39" s="423"/>
      <c r="C39" s="423"/>
      <c r="D39" s="49"/>
      <c r="G39" s="49"/>
      <c r="I39" s="49"/>
      <c r="J39" s="49"/>
      <c r="K39" s="49"/>
      <c r="L39" s="454" t="s">
        <v>24</v>
      </c>
      <c r="M39" s="454"/>
      <c r="N39" s="454"/>
      <c r="O39" s="8"/>
    </row>
    <row r="40" spans="1:35" ht="18" customHeight="1" x14ac:dyDescent="0.3">
      <c r="H40" s="49"/>
      <c r="K40" s="49"/>
    </row>
    <row r="41" spans="1:35" ht="18" customHeight="1" thickBot="1" x14ac:dyDescent="0.35">
      <c r="A41" s="469" t="s">
        <v>25</v>
      </c>
      <c r="B41" s="469"/>
      <c r="J41" s="4" t="s">
        <v>50</v>
      </c>
    </row>
    <row r="42" spans="1:35" s="33" customFormat="1" ht="18" customHeight="1" thickBot="1" x14ac:dyDescent="0.35">
      <c r="A42" s="470" t="s">
        <v>51</v>
      </c>
      <c r="B42" s="473" t="s">
        <v>52</v>
      </c>
      <c r="C42" s="473"/>
      <c r="D42" s="473"/>
      <c r="E42" s="473"/>
      <c r="F42" s="473"/>
      <c r="G42" s="473"/>
      <c r="H42" s="473"/>
      <c r="I42" s="474"/>
      <c r="J42" s="64" t="s">
        <v>53</v>
      </c>
    </row>
    <row r="43" spans="1:35" s="33" customFormat="1" ht="18" customHeight="1" x14ac:dyDescent="0.3">
      <c r="A43" s="471"/>
      <c r="B43" s="436" t="s">
        <v>54</v>
      </c>
      <c r="C43" s="437"/>
      <c r="D43" s="437"/>
      <c r="E43" s="438"/>
      <c r="F43" s="436" t="s">
        <v>55</v>
      </c>
      <c r="G43" s="475"/>
      <c r="H43" s="476" t="s">
        <v>56</v>
      </c>
      <c r="I43" s="475"/>
      <c r="J43" s="52"/>
    </row>
    <row r="44" spans="1:35" s="33" customFormat="1" ht="18" customHeight="1" x14ac:dyDescent="0.3">
      <c r="A44" s="471"/>
      <c r="B44" s="439"/>
      <c r="C44" s="449"/>
      <c r="D44" s="449"/>
      <c r="E44" s="450"/>
      <c r="F44" s="439"/>
      <c r="G44" s="461"/>
      <c r="H44" s="477"/>
      <c r="I44" s="461"/>
      <c r="J44" s="52"/>
    </row>
    <row r="45" spans="1:35" s="33" customFormat="1" ht="18" customHeight="1" thickBot="1" x14ac:dyDescent="0.35">
      <c r="A45" s="471"/>
      <c r="B45" s="442"/>
      <c r="C45" s="440"/>
      <c r="D45" s="440"/>
      <c r="E45" s="441"/>
      <c r="F45" s="439"/>
      <c r="G45" s="461"/>
      <c r="H45" s="477"/>
      <c r="I45" s="461"/>
      <c r="J45" s="52"/>
    </row>
    <row r="46" spans="1:35" s="33" customFormat="1" ht="18" customHeight="1" x14ac:dyDescent="0.3">
      <c r="A46" s="471"/>
      <c r="B46" s="451" t="s">
        <v>232</v>
      </c>
      <c r="C46" s="451" t="s">
        <v>233</v>
      </c>
      <c r="D46" s="451" t="s">
        <v>234</v>
      </c>
      <c r="E46" s="451" t="s">
        <v>57</v>
      </c>
      <c r="F46" s="445"/>
      <c r="G46" s="463" t="s">
        <v>58</v>
      </c>
      <c r="H46" s="445"/>
      <c r="I46" s="463" t="s">
        <v>59</v>
      </c>
      <c r="J46" s="52"/>
    </row>
    <row r="47" spans="1:35" s="33" customFormat="1" ht="18" customHeight="1" x14ac:dyDescent="0.3">
      <c r="A47" s="471"/>
      <c r="B47" s="445"/>
      <c r="C47" s="445"/>
      <c r="D47" s="445"/>
      <c r="E47" s="445"/>
      <c r="F47" s="445"/>
      <c r="G47" s="445"/>
      <c r="H47" s="445"/>
      <c r="I47" s="445"/>
      <c r="J47" s="52"/>
    </row>
    <row r="48" spans="1:35" s="33" customFormat="1" ht="18" customHeight="1" thickBot="1" x14ac:dyDescent="0.35">
      <c r="A48" s="472"/>
      <c r="B48" s="446"/>
      <c r="C48" s="446"/>
      <c r="D48" s="446"/>
      <c r="E48" s="446"/>
      <c r="F48" s="446"/>
      <c r="G48" s="464"/>
      <c r="H48" s="446"/>
      <c r="I48" s="464"/>
      <c r="J48" s="52"/>
    </row>
    <row r="49" spans="1:10" ht="20.100000000000001" customHeight="1" x14ac:dyDescent="0.3">
      <c r="A49" s="65">
        <v>19.86</v>
      </c>
      <c r="B49" s="65">
        <v>12.54</v>
      </c>
      <c r="C49" s="65">
        <v>0.18</v>
      </c>
      <c r="D49" s="65">
        <v>1.01</v>
      </c>
      <c r="E49" s="65">
        <v>0</v>
      </c>
      <c r="F49" s="65">
        <v>6.13</v>
      </c>
      <c r="G49" s="66">
        <v>0</v>
      </c>
      <c r="H49" s="67">
        <v>0</v>
      </c>
      <c r="I49" s="66">
        <v>0</v>
      </c>
      <c r="J49" s="68">
        <v>2017</v>
      </c>
    </row>
    <row r="50" spans="1:10" ht="20.100000000000001" customHeight="1" x14ac:dyDescent="0.3">
      <c r="A50" s="58">
        <v>19.86</v>
      </c>
      <c r="B50" s="58">
        <v>12.54</v>
      </c>
      <c r="C50" s="69">
        <v>0.18</v>
      </c>
      <c r="D50" s="58">
        <v>1.01</v>
      </c>
      <c r="E50" s="58">
        <v>0</v>
      </c>
      <c r="F50" s="58">
        <v>6.13</v>
      </c>
      <c r="G50" s="66">
        <v>0</v>
      </c>
      <c r="H50" s="66">
        <v>0</v>
      </c>
      <c r="I50" s="66">
        <v>0</v>
      </c>
      <c r="J50" s="70">
        <v>2018</v>
      </c>
    </row>
    <row r="51" spans="1:10" ht="20.100000000000001" customHeight="1" x14ac:dyDescent="0.3">
      <c r="A51" s="58">
        <v>19.86</v>
      </c>
      <c r="B51" s="58">
        <v>12.54</v>
      </c>
      <c r="C51" s="58">
        <v>0.18</v>
      </c>
      <c r="D51" s="58">
        <v>1.01</v>
      </c>
      <c r="E51" s="58">
        <v>0</v>
      </c>
      <c r="F51" s="58">
        <v>6.13</v>
      </c>
      <c r="G51" s="66">
        <v>0</v>
      </c>
      <c r="H51" s="66">
        <v>0</v>
      </c>
      <c r="I51" s="66">
        <v>0</v>
      </c>
      <c r="J51" s="70">
        <v>2019</v>
      </c>
    </row>
    <row r="52" spans="1:10" ht="20.100000000000001" customHeight="1" x14ac:dyDescent="0.3">
      <c r="A52" s="58">
        <v>19.899521</v>
      </c>
      <c r="B52" s="58">
        <v>12.539509000000001</v>
      </c>
      <c r="C52" s="58">
        <v>0.18387500000000001</v>
      </c>
      <c r="D52" s="58">
        <v>1.049811</v>
      </c>
      <c r="E52" s="58">
        <v>0</v>
      </c>
      <c r="F52" s="58">
        <v>6.1263259999999997</v>
      </c>
      <c r="G52" s="66">
        <v>0</v>
      </c>
      <c r="H52" s="66">
        <v>0</v>
      </c>
      <c r="I52" s="66">
        <v>0</v>
      </c>
      <c r="J52" s="70">
        <v>2020</v>
      </c>
    </row>
    <row r="53" spans="1:10" ht="20.100000000000001" customHeight="1" x14ac:dyDescent="0.3">
      <c r="A53" s="58">
        <v>19.670000000000002</v>
      </c>
      <c r="B53" s="58">
        <v>12.51</v>
      </c>
      <c r="C53" s="58">
        <v>0.17</v>
      </c>
      <c r="D53" s="58">
        <v>1.18</v>
      </c>
      <c r="E53" s="58">
        <v>0</v>
      </c>
      <c r="F53" s="58">
        <v>5.81</v>
      </c>
      <c r="G53" s="66">
        <v>0</v>
      </c>
      <c r="H53" s="66">
        <v>0</v>
      </c>
      <c r="I53" s="66">
        <v>0</v>
      </c>
      <c r="J53" s="70">
        <v>2021</v>
      </c>
    </row>
    <row r="54" spans="1:10" ht="20.100000000000001" customHeight="1" thickBot="1" x14ac:dyDescent="0.35">
      <c r="A54" s="58">
        <v>19.670000000000002</v>
      </c>
      <c r="B54" s="58">
        <v>12.63</v>
      </c>
      <c r="C54" s="58">
        <v>0.17</v>
      </c>
      <c r="D54" s="58">
        <v>1.06</v>
      </c>
      <c r="E54" s="58">
        <v>0</v>
      </c>
      <c r="F54" s="58">
        <v>5.81</v>
      </c>
      <c r="G54" s="66">
        <v>0</v>
      </c>
      <c r="H54" s="66">
        <v>0</v>
      </c>
      <c r="I54" s="66">
        <v>0</v>
      </c>
      <c r="J54" s="70">
        <v>2022</v>
      </c>
    </row>
    <row r="55" spans="1:10" ht="20.100000000000001" customHeight="1" thickBot="1" x14ac:dyDescent="0.35">
      <c r="A55" s="39">
        <v>19.89</v>
      </c>
      <c r="B55" s="71">
        <v>12.54</v>
      </c>
      <c r="C55" s="71">
        <v>0.18</v>
      </c>
      <c r="D55" s="71">
        <v>1.01</v>
      </c>
      <c r="E55" s="71">
        <v>0.04</v>
      </c>
      <c r="F55" s="71">
        <v>6.12</v>
      </c>
      <c r="G55" s="72">
        <v>0</v>
      </c>
      <c r="H55" s="39">
        <v>0</v>
      </c>
      <c r="I55" s="72">
        <v>0</v>
      </c>
      <c r="J55" s="73">
        <v>2023</v>
      </c>
    </row>
    <row r="56" spans="1:10" ht="21" customHeight="1" x14ac:dyDescent="0.3">
      <c r="A56" s="423" t="s">
        <v>23</v>
      </c>
      <c r="B56" s="423"/>
      <c r="C56" s="423"/>
      <c r="D56" s="49"/>
      <c r="H56" s="468" t="s">
        <v>24</v>
      </c>
      <c r="I56" s="468"/>
      <c r="J56" s="468"/>
    </row>
    <row r="57" spans="1:10" ht="18" customHeight="1" x14ac:dyDescent="0.3">
      <c r="B57" s="49"/>
      <c r="D57" s="49"/>
      <c r="E57" s="49"/>
      <c r="F57" s="49"/>
    </row>
    <row r="58" spans="1:10" ht="18" customHeight="1" x14ac:dyDescent="0.3">
      <c r="D58" s="49"/>
      <c r="F58" s="49"/>
    </row>
    <row r="68" spans="2:2" ht="18" customHeight="1" x14ac:dyDescent="0.3">
      <c r="B68" s="49"/>
    </row>
    <row r="69" spans="2:2" ht="18" customHeight="1" x14ac:dyDescent="0.3">
      <c r="B69" s="49"/>
    </row>
    <row r="70" spans="2:2" ht="18" customHeight="1" x14ac:dyDescent="0.3">
      <c r="B70" s="49"/>
    </row>
    <row r="71" spans="2:2" ht="18" customHeight="1" x14ac:dyDescent="0.3">
      <c r="B71" s="49"/>
    </row>
    <row r="72" spans="2:2" ht="18" customHeight="1" x14ac:dyDescent="0.3">
      <c r="B72" s="49"/>
    </row>
    <row r="73" spans="2:2" ht="18" customHeight="1" x14ac:dyDescent="0.3">
      <c r="B73" s="49"/>
    </row>
    <row r="74" spans="2:2" ht="18" customHeight="1" x14ac:dyDescent="0.3">
      <c r="B74" s="49"/>
    </row>
    <row r="75" spans="2:2" ht="18" customHeight="1" x14ac:dyDescent="0.3">
      <c r="B75" s="49"/>
    </row>
    <row r="76" spans="2:2" ht="18" customHeight="1" x14ac:dyDescent="0.3">
      <c r="B76" s="49"/>
    </row>
    <row r="77" spans="2:2" ht="18" customHeight="1" x14ac:dyDescent="0.3">
      <c r="B77" s="49"/>
    </row>
    <row r="78" spans="2:2" ht="18" customHeight="1" x14ac:dyDescent="0.3">
      <c r="B78" s="49"/>
    </row>
    <row r="79" spans="2:2" ht="18" customHeight="1" x14ac:dyDescent="0.3">
      <c r="B79" s="49"/>
    </row>
    <row r="80" spans="2:2" ht="18" customHeight="1" x14ac:dyDescent="0.3">
      <c r="B80" s="49"/>
    </row>
    <row r="81" spans="2:2" ht="18" customHeight="1" x14ac:dyDescent="0.3">
      <c r="B81" s="49"/>
    </row>
  </sheetData>
  <mergeCells count="75">
    <mergeCell ref="A56:C56"/>
    <mergeCell ref="H56:J56"/>
    <mergeCell ref="M30:M31"/>
    <mergeCell ref="A41:B41"/>
    <mergeCell ref="A42:A48"/>
    <mergeCell ref="B42:I42"/>
    <mergeCell ref="B43:E45"/>
    <mergeCell ref="F43:G45"/>
    <mergeCell ref="H43:I45"/>
    <mergeCell ref="B46:B48"/>
    <mergeCell ref="C46:C48"/>
    <mergeCell ref="D46:D48"/>
    <mergeCell ref="E46:E48"/>
    <mergeCell ref="F46:F48"/>
    <mergeCell ref="G46:G48"/>
    <mergeCell ref="H46:H48"/>
    <mergeCell ref="I46:I48"/>
    <mergeCell ref="A39:C39"/>
    <mergeCell ref="L39:N39"/>
    <mergeCell ref="L28:L29"/>
    <mergeCell ref="M28:M29"/>
    <mergeCell ref="A30:A31"/>
    <mergeCell ref="B30:B31"/>
    <mergeCell ref="C30:C31"/>
    <mergeCell ref="D30:D31"/>
    <mergeCell ref="E30:E31"/>
    <mergeCell ref="F30:F31"/>
    <mergeCell ref="G30:G31"/>
    <mergeCell ref="H30:H31"/>
    <mergeCell ref="D28:D29"/>
    <mergeCell ref="E28:E29"/>
    <mergeCell ref="G28:G29"/>
    <mergeCell ref="H28:H29"/>
    <mergeCell ref="I28:I29"/>
    <mergeCell ref="K28:K29"/>
    <mergeCell ref="A21:C21"/>
    <mergeCell ref="M21:O21"/>
    <mergeCell ref="M22:O22"/>
    <mergeCell ref="A25:N25"/>
    <mergeCell ref="A26:E27"/>
    <mergeCell ref="F26:I27"/>
    <mergeCell ref="J26:M27"/>
    <mergeCell ref="N26:N31"/>
    <mergeCell ref="B28:B29"/>
    <mergeCell ref="C28:C29"/>
    <mergeCell ref="I30:I31"/>
    <mergeCell ref="J30:J31"/>
    <mergeCell ref="K30:K31"/>
    <mergeCell ref="L30:L31"/>
    <mergeCell ref="A20:G20"/>
    <mergeCell ref="P5:AB5"/>
    <mergeCell ref="G6:O7"/>
    <mergeCell ref="P6:T6"/>
    <mergeCell ref="U6:X6"/>
    <mergeCell ref="Y6:AB6"/>
    <mergeCell ref="B7:B12"/>
    <mergeCell ref="C7:C12"/>
    <mergeCell ref="D7:D12"/>
    <mergeCell ref="H8:J9"/>
    <mergeCell ref="K8:N9"/>
    <mergeCell ref="J10:J12"/>
    <mergeCell ref="K10:K12"/>
    <mergeCell ref="L10:L12"/>
    <mergeCell ref="M10:M12"/>
    <mergeCell ref="N10:N12"/>
    <mergeCell ref="A2:N2"/>
    <mergeCell ref="A5:A12"/>
    <mergeCell ref="B5:D6"/>
    <mergeCell ref="E5:E12"/>
    <mergeCell ref="F5:F12"/>
    <mergeCell ref="G5:O5"/>
    <mergeCell ref="O8:O12"/>
    <mergeCell ref="G10:G12"/>
    <mergeCell ref="H10:H12"/>
    <mergeCell ref="I10:I12"/>
  </mergeCells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FBA6F-E5A0-4622-A3F3-46F0B34EDCC4}">
  <dimension ref="A2:AD42"/>
  <sheetViews>
    <sheetView zoomScaleNormal="100" workbookViewId="0">
      <selection activeCell="K22" sqref="K22"/>
    </sheetView>
  </sheetViews>
  <sheetFormatPr defaultRowHeight="18" customHeight="1" x14ac:dyDescent="0.15"/>
  <cols>
    <col min="1" max="1" width="12.125" style="21" customWidth="1"/>
    <col min="2" max="29" width="10" style="21" customWidth="1"/>
    <col min="30" max="30" width="12.125" style="21" customWidth="1"/>
    <col min="31" max="256" width="9" style="21"/>
    <col min="257" max="257" width="12.125" style="21" customWidth="1"/>
    <col min="258" max="285" width="10" style="21" customWidth="1"/>
    <col min="286" max="286" width="12.125" style="21" customWidth="1"/>
    <col min="287" max="512" width="9" style="21"/>
    <col min="513" max="513" width="12.125" style="21" customWidth="1"/>
    <col min="514" max="541" width="10" style="21" customWidth="1"/>
    <col min="542" max="542" width="12.125" style="21" customWidth="1"/>
    <col min="543" max="768" width="9" style="21"/>
    <col min="769" max="769" width="12.125" style="21" customWidth="1"/>
    <col min="770" max="797" width="10" style="21" customWidth="1"/>
    <col min="798" max="798" width="12.125" style="21" customWidth="1"/>
    <col min="799" max="1024" width="9" style="21"/>
    <col min="1025" max="1025" width="12.125" style="21" customWidth="1"/>
    <col min="1026" max="1053" width="10" style="21" customWidth="1"/>
    <col min="1054" max="1054" width="12.125" style="21" customWidth="1"/>
    <col min="1055" max="1280" width="9" style="21"/>
    <col min="1281" max="1281" width="12.125" style="21" customWidth="1"/>
    <col min="1282" max="1309" width="10" style="21" customWidth="1"/>
    <col min="1310" max="1310" width="12.125" style="21" customWidth="1"/>
    <col min="1311" max="1536" width="9" style="21"/>
    <col min="1537" max="1537" width="12.125" style="21" customWidth="1"/>
    <col min="1538" max="1565" width="10" style="21" customWidth="1"/>
    <col min="1566" max="1566" width="12.125" style="21" customWidth="1"/>
    <col min="1567" max="1792" width="9" style="21"/>
    <col min="1793" max="1793" width="12.125" style="21" customWidth="1"/>
    <col min="1794" max="1821" width="10" style="21" customWidth="1"/>
    <col min="1822" max="1822" width="12.125" style="21" customWidth="1"/>
    <col min="1823" max="2048" width="9" style="21"/>
    <col min="2049" max="2049" width="12.125" style="21" customWidth="1"/>
    <col min="2050" max="2077" width="10" style="21" customWidth="1"/>
    <col min="2078" max="2078" width="12.125" style="21" customWidth="1"/>
    <col min="2079" max="2304" width="9" style="21"/>
    <col min="2305" max="2305" width="12.125" style="21" customWidth="1"/>
    <col min="2306" max="2333" width="10" style="21" customWidth="1"/>
    <col min="2334" max="2334" width="12.125" style="21" customWidth="1"/>
    <col min="2335" max="2560" width="9" style="21"/>
    <col min="2561" max="2561" width="12.125" style="21" customWidth="1"/>
    <col min="2562" max="2589" width="10" style="21" customWidth="1"/>
    <col min="2590" max="2590" width="12.125" style="21" customWidth="1"/>
    <col min="2591" max="2816" width="9" style="21"/>
    <col min="2817" max="2817" width="12.125" style="21" customWidth="1"/>
    <col min="2818" max="2845" width="10" style="21" customWidth="1"/>
    <col min="2846" max="2846" width="12.125" style="21" customWidth="1"/>
    <col min="2847" max="3072" width="9" style="21"/>
    <col min="3073" max="3073" width="12.125" style="21" customWidth="1"/>
    <col min="3074" max="3101" width="10" style="21" customWidth="1"/>
    <col min="3102" max="3102" width="12.125" style="21" customWidth="1"/>
    <col min="3103" max="3328" width="9" style="21"/>
    <col min="3329" max="3329" width="12.125" style="21" customWidth="1"/>
    <col min="3330" max="3357" width="10" style="21" customWidth="1"/>
    <col min="3358" max="3358" width="12.125" style="21" customWidth="1"/>
    <col min="3359" max="3584" width="9" style="21"/>
    <col min="3585" max="3585" width="12.125" style="21" customWidth="1"/>
    <col min="3586" max="3613" width="10" style="21" customWidth="1"/>
    <col min="3614" max="3614" width="12.125" style="21" customWidth="1"/>
    <col min="3615" max="3840" width="9" style="21"/>
    <col min="3841" max="3841" width="12.125" style="21" customWidth="1"/>
    <col min="3842" max="3869" width="10" style="21" customWidth="1"/>
    <col min="3870" max="3870" width="12.125" style="21" customWidth="1"/>
    <col min="3871" max="4096" width="9" style="21"/>
    <col min="4097" max="4097" width="12.125" style="21" customWidth="1"/>
    <col min="4098" max="4125" width="10" style="21" customWidth="1"/>
    <col min="4126" max="4126" width="12.125" style="21" customWidth="1"/>
    <col min="4127" max="4352" width="9" style="21"/>
    <col min="4353" max="4353" width="12.125" style="21" customWidth="1"/>
    <col min="4354" max="4381" width="10" style="21" customWidth="1"/>
    <col min="4382" max="4382" width="12.125" style="21" customWidth="1"/>
    <col min="4383" max="4608" width="9" style="21"/>
    <col min="4609" max="4609" width="12.125" style="21" customWidth="1"/>
    <col min="4610" max="4637" width="10" style="21" customWidth="1"/>
    <col min="4638" max="4638" width="12.125" style="21" customWidth="1"/>
    <col min="4639" max="4864" width="9" style="21"/>
    <col min="4865" max="4865" width="12.125" style="21" customWidth="1"/>
    <col min="4866" max="4893" width="10" style="21" customWidth="1"/>
    <col min="4894" max="4894" width="12.125" style="21" customWidth="1"/>
    <col min="4895" max="5120" width="9" style="21"/>
    <col min="5121" max="5121" width="12.125" style="21" customWidth="1"/>
    <col min="5122" max="5149" width="10" style="21" customWidth="1"/>
    <col min="5150" max="5150" width="12.125" style="21" customWidth="1"/>
    <col min="5151" max="5376" width="9" style="21"/>
    <col min="5377" max="5377" width="12.125" style="21" customWidth="1"/>
    <col min="5378" max="5405" width="10" style="21" customWidth="1"/>
    <col min="5406" max="5406" width="12.125" style="21" customWidth="1"/>
    <col min="5407" max="5632" width="9" style="21"/>
    <col min="5633" max="5633" width="12.125" style="21" customWidth="1"/>
    <col min="5634" max="5661" width="10" style="21" customWidth="1"/>
    <col min="5662" max="5662" width="12.125" style="21" customWidth="1"/>
    <col min="5663" max="5888" width="9" style="21"/>
    <col min="5889" max="5889" width="12.125" style="21" customWidth="1"/>
    <col min="5890" max="5917" width="10" style="21" customWidth="1"/>
    <col min="5918" max="5918" width="12.125" style="21" customWidth="1"/>
    <col min="5919" max="6144" width="9" style="21"/>
    <col min="6145" max="6145" width="12.125" style="21" customWidth="1"/>
    <col min="6146" max="6173" width="10" style="21" customWidth="1"/>
    <col min="6174" max="6174" width="12.125" style="21" customWidth="1"/>
    <col min="6175" max="6400" width="9" style="21"/>
    <col min="6401" max="6401" width="12.125" style="21" customWidth="1"/>
    <col min="6402" max="6429" width="10" style="21" customWidth="1"/>
    <col min="6430" max="6430" width="12.125" style="21" customWidth="1"/>
    <col min="6431" max="6656" width="9" style="21"/>
    <col min="6657" max="6657" width="12.125" style="21" customWidth="1"/>
    <col min="6658" max="6685" width="10" style="21" customWidth="1"/>
    <col min="6686" max="6686" width="12.125" style="21" customWidth="1"/>
    <col min="6687" max="6912" width="9" style="21"/>
    <col min="6913" max="6913" width="12.125" style="21" customWidth="1"/>
    <col min="6914" max="6941" width="10" style="21" customWidth="1"/>
    <col min="6942" max="6942" width="12.125" style="21" customWidth="1"/>
    <col min="6943" max="7168" width="9" style="21"/>
    <col min="7169" max="7169" width="12.125" style="21" customWidth="1"/>
    <col min="7170" max="7197" width="10" style="21" customWidth="1"/>
    <col min="7198" max="7198" width="12.125" style="21" customWidth="1"/>
    <col min="7199" max="7424" width="9" style="21"/>
    <col min="7425" max="7425" width="12.125" style="21" customWidth="1"/>
    <col min="7426" max="7453" width="10" style="21" customWidth="1"/>
    <col min="7454" max="7454" width="12.125" style="21" customWidth="1"/>
    <col min="7455" max="7680" width="9" style="21"/>
    <col min="7681" max="7681" width="12.125" style="21" customWidth="1"/>
    <col min="7682" max="7709" width="10" style="21" customWidth="1"/>
    <col min="7710" max="7710" width="12.125" style="21" customWidth="1"/>
    <col min="7711" max="7936" width="9" style="21"/>
    <col min="7937" max="7937" width="12.125" style="21" customWidth="1"/>
    <col min="7938" max="7965" width="10" style="21" customWidth="1"/>
    <col min="7966" max="7966" width="12.125" style="21" customWidth="1"/>
    <col min="7967" max="8192" width="9" style="21"/>
    <col min="8193" max="8193" width="12.125" style="21" customWidth="1"/>
    <col min="8194" max="8221" width="10" style="21" customWidth="1"/>
    <col min="8222" max="8222" width="12.125" style="21" customWidth="1"/>
    <col min="8223" max="8448" width="9" style="21"/>
    <col min="8449" max="8449" width="12.125" style="21" customWidth="1"/>
    <col min="8450" max="8477" width="10" style="21" customWidth="1"/>
    <col min="8478" max="8478" width="12.125" style="21" customWidth="1"/>
    <col min="8479" max="8704" width="9" style="21"/>
    <col min="8705" max="8705" width="12.125" style="21" customWidth="1"/>
    <col min="8706" max="8733" width="10" style="21" customWidth="1"/>
    <col min="8734" max="8734" width="12.125" style="21" customWidth="1"/>
    <col min="8735" max="8960" width="9" style="21"/>
    <col min="8961" max="8961" width="12.125" style="21" customWidth="1"/>
    <col min="8962" max="8989" width="10" style="21" customWidth="1"/>
    <col min="8990" max="8990" width="12.125" style="21" customWidth="1"/>
    <col min="8991" max="9216" width="9" style="21"/>
    <col min="9217" max="9217" width="12.125" style="21" customWidth="1"/>
    <col min="9218" max="9245" width="10" style="21" customWidth="1"/>
    <col min="9246" max="9246" width="12.125" style="21" customWidth="1"/>
    <col min="9247" max="9472" width="9" style="21"/>
    <col min="9473" max="9473" width="12.125" style="21" customWidth="1"/>
    <col min="9474" max="9501" width="10" style="21" customWidth="1"/>
    <col min="9502" max="9502" width="12.125" style="21" customWidth="1"/>
    <col min="9503" max="9728" width="9" style="21"/>
    <col min="9729" max="9729" width="12.125" style="21" customWidth="1"/>
    <col min="9730" max="9757" width="10" style="21" customWidth="1"/>
    <col min="9758" max="9758" width="12.125" style="21" customWidth="1"/>
    <col min="9759" max="9984" width="9" style="21"/>
    <col min="9985" max="9985" width="12.125" style="21" customWidth="1"/>
    <col min="9986" max="10013" width="10" style="21" customWidth="1"/>
    <col min="10014" max="10014" width="12.125" style="21" customWidth="1"/>
    <col min="10015" max="10240" width="9" style="21"/>
    <col min="10241" max="10241" width="12.125" style="21" customWidth="1"/>
    <col min="10242" max="10269" width="10" style="21" customWidth="1"/>
    <col min="10270" max="10270" width="12.125" style="21" customWidth="1"/>
    <col min="10271" max="10496" width="9" style="21"/>
    <col min="10497" max="10497" width="12.125" style="21" customWidth="1"/>
    <col min="10498" max="10525" width="10" style="21" customWidth="1"/>
    <col min="10526" max="10526" width="12.125" style="21" customWidth="1"/>
    <col min="10527" max="10752" width="9" style="21"/>
    <col min="10753" max="10753" width="12.125" style="21" customWidth="1"/>
    <col min="10754" max="10781" width="10" style="21" customWidth="1"/>
    <col min="10782" max="10782" width="12.125" style="21" customWidth="1"/>
    <col min="10783" max="11008" width="9" style="21"/>
    <col min="11009" max="11009" width="12.125" style="21" customWidth="1"/>
    <col min="11010" max="11037" width="10" style="21" customWidth="1"/>
    <col min="11038" max="11038" width="12.125" style="21" customWidth="1"/>
    <col min="11039" max="11264" width="9" style="21"/>
    <col min="11265" max="11265" width="12.125" style="21" customWidth="1"/>
    <col min="11266" max="11293" width="10" style="21" customWidth="1"/>
    <col min="11294" max="11294" width="12.125" style="21" customWidth="1"/>
    <col min="11295" max="11520" width="9" style="21"/>
    <col min="11521" max="11521" width="12.125" style="21" customWidth="1"/>
    <col min="11522" max="11549" width="10" style="21" customWidth="1"/>
    <col min="11550" max="11550" width="12.125" style="21" customWidth="1"/>
    <col min="11551" max="11776" width="9" style="21"/>
    <col min="11777" max="11777" width="12.125" style="21" customWidth="1"/>
    <col min="11778" max="11805" width="10" style="21" customWidth="1"/>
    <col min="11806" max="11806" width="12.125" style="21" customWidth="1"/>
    <col min="11807" max="12032" width="9" style="21"/>
    <col min="12033" max="12033" width="12.125" style="21" customWidth="1"/>
    <col min="12034" max="12061" width="10" style="21" customWidth="1"/>
    <col min="12062" max="12062" width="12.125" style="21" customWidth="1"/>
    <col min="12063" max="12288" width="9" style="21"/>
    <col min="12289" max="12289" width="12.125" style="21" customWidth="1"/>
    <col min="12290" max="12317" width="10" style="21" customWidth="1"/>
    <col min="12318" max="12318" width="12.125" style="21" customWidth="1"/>
    <col min="12319" max="12544" width="9" style="21"/>
    <col min="12545" max="12545" width="12.125" style="21" customWidth="1"/>
    <col min="12546" max="12573" width="10" style="21" customWidth="1"/>
    <col min="12574" max="12574" width="12.125" style="21" customWidth="1"/>
    <col min="12575" max="12800" width="9" style="21"/>
    <col min="12801" max="12801" width="12.125" style="21" customWidth="1"/>
    <col min="12802" max="12829" width="10" style="21" customWidth="1"/>
    <col min="12830" max="12830" width="12.125" style="21" customWidth="1"/>
    <col min="12831" max="13056" width="9" style="21"/>
    <col min="13057" max="13057" width="12.125" style="21" customWidth="1"/>
    <col min="13058" max="13085" width="10" style="21" customWidth="1"/>
    <col min="13086" max="13086" width="12.125" style="21" customWidth="1"/>
    <col min="13087" max="13312" width="9" style="21"/>
    <col min="13313" max="13313" width="12.125" style="21" customWidth="1"/>
    <col min="13314" max="13341" width="10" style="21" customWidth="1"/>
    <col min="13342" max="13342" width="12.125" style="21" customWidth="1"/>
    <col min="13343" max="13568" width="9" style="21"/>
    <col min="13569" max="13569" width="12.125" style="21" customWidth="1"/>
    <col min="13570" max="13597" width="10" style="21" customWidth="1"/>
    <col min="13598" max="13598" width="12.125" style="21" customWidth="1"/>
    <col min="13599" max="13824" width="9" style="21"/>
    <col min="13825" max="13825" width="12.125" style="21" customWidth="1"/>
    <col min="13826" max="13853" width="10" style="21" customWidth="1"/>
    <col min="13854" max="13854" width="12.125" style="21" customWidth="1"/>
    <col min="13855" max="14080" width="9" style="21"/>
    <col min="14081" max="14081" width="12.125" style="21" customWidth="1"/>
    <col min="14082" max="14109" width="10" style="21" customWidth="1"/>
    <col min="14110" max="14110" width="12.125" style="21" customWidth="1"/>
    <col min="14111" max="14336" width="9" style="21"/>
    <col min="14337" max="14337" width="12.125" style="21" customWidth="1"/>
    <col min="14338" max="14365" width="10" style="21" customWidth="1"/>
    <col min="14366" max="14366" width="12.125" style="21" customWidth="1"/>
    <col min="14367" max="14592" width="9" style="21"/>
    <col min="14593" max="14593" width="12.125" style="21" customWidth="1"/>
    <col min="14594" max="14621" width="10" style="21" customWidth="1"/>
    <col min="14622" max="14622" width="12.125" style="21" customWidth="1"/>
    <col min="14623" max="14848" width="9" style="21"/>
    <col min="14849" max="14849" width="12.125" style="21" customWidth="1"/>
    <col min="14850" max="14877" width="10" style="21" customWidth="1"/>
    <col min="14878" max="14878" width="12.125" style="21" customWidth="1"/>
    <col min="14879" max="15104" width="9" style="21"/>
    <col min="15105" max="15105" width="12.125" style="21" customWidth="1"/>
    <col min="15106" max="15133" width="10" style="21" customWidth="1"/>
    <col min="15134" max="15134" width="12.125" style="21" customWidth="1"/>
    <col min="15135" max="15360" width="9" style="21"/>
    <col min="15361" max="15361" width="12.125" style="21" customWidth="1"/>
    <col min="15362" max="15389" width="10" style="21" customWidth="1"/>
    <col min="15390" max="15390" width="12.125" style="21" customWidth="1"/>
    <col min="15391" max="15616" width="9" style="21"/>
    <col min="15617" max="15617" width="12.125" style="21" customWidth="1"/>
    <col min="15618" max="15645" width="10" style="21" customWidth="1"/>
    <col min="15646" max="15646" width="12.125" style="21" customWidth="1"/>
    <col min="15647" max="15872" width="9" style="21"/>
    <col min="15873" max="15873" width="12.125" style="21" customWidth="1"/>
    <col min="15874" max="15901" width="10" style="21" customWidth="1"/>
    <col min="15902" max="15902" width="12.125" style="21" customWidth="1"/>
    <col min="15903" max="16128" width="9" style="21"/>
    <col min="16129" max="16129" width="12.125" style="21" customWidth="1"/>
    <col min="16130" max="16157" width="10" style="21" customWidth="1"/>
    <col min="16158" max="16158" width="12.125" style="21" customWidth="1"/>
    <col min="16159" max="16384" width="9" style="21"/>
  </cols>
  <sheetData>
    <row r="2" spans="1:30" s="328" customFormat="1" ht="18" customHeight="1" x14ac:dyDescent="0.15">
      <c r="A2" s="77" t="s">
        <v>205</v>
      </c>
      <c r="B2" s="77"/>
      <c r="C2" s="77"/>
      <c r="D2" s="327"/>
      <c r="E2" s="327"/>
    </row>
    <row r="3" spans="1:30" s="328" customFormat="1" ht="18" customHeight="1" x14ac:dyDescent="0.15">
      <c r="A3" s="77"/>
      <c r="B3" s="77"/>
      <c r="C3" s="77"/>
      <c r="D3" s="327"/>
      <c r="E3" s="327"/>
    </row>
    <row r="4" spans="1:30" ht="18" customHeight="1" thickBot="1" x14ac:dyDescent="0.2">
      <c r="A4" s="104" t="s">
        <v>206</v>
      </c>
      <c r="B4" s="104"/>
      <c r="D4" s="3"/>
      <c r="E4" s="3"/>
      <c r="I4" s="82"/>
      <c r="J4" s="4"/>
      <c r="K4" s="4"/>
      <c r="AD4" s="4" t="s">
        <v>207</v>
      </c>
    </row>
    <row r="5" spans="1:30" ht="33.75" customHeight="1" x14ac:dyDescent="0.15">
      <c r="A5" s="250"/>
      <c r="B5" s="360" t="s">
        <v>208</v>
      </c>
      <c r="C5" s="427"/>
      <c r="D5" s="360" t="s">
        <v>209</v>
      </c>
      <c r="E5" s="427"/>
      <c r="F5" s="360" t="s">
        <v>210</v>
      </c>
      <c r="G5" s="362"/>
      <c r="H5" s="355" t="s">
        <v>211</v>
      </c>
      <c r="I5" s="355"/>
      <c r="J5" s="355" t="s">
        <v>212</v>
      </c>
      <c r="K5" s="355"/>
      <c r="L5" s="355" t="s">
        <v>213</v>
      </c>
      <c r="M5" s="355"/>
      <c r="N5" s="355" t="s">
        <v>214</v>
      </c>
      <c r="O5" s="355"/>
      <c r="P5" s="355" t="s">
        <v>215</v>
      </c>
      <c r="Q5" s="355"/>
      <c r="R5" s="355" t="s">
        <v>216</v>
      </c>
      <c r="S5" s="355"/>
      <c r="T5" s="355" t="s">
        <v>217</v>
      </c>
      <c r="U5" s="355"/>
      <c r="V5" s="355" t="s">
        <v>218</v>
      </c>
      <c r="W5" s="355"/>
      <c r="X5" s="355" t="s">
        <v>219</v>
      </c>
      <c r="Y5" s="355"/>
      <c r="Z5" s="355" t="s">
        <v>220</v>
      </c>
      <c r="AA5" s="355"/>
      <c r="AB5" s="355" t="s">
        <v>221</v>
      </c>
      <c r="AC5" s="355"/>
      <c r="AD5" s="355" t="s">
        <v>53</v>
      </c>
    </row>
    <row r="6" spans="1:30" ht="31.5" customHeight="1" x14ac:dyDescent="0.15">
      <c r="A6" s="85"/>
      <c r="B6" s="419"/>
      <c r="C6" s="421"/>
      <c r="D6" s="368"/>
      <c r="E6" s="421"/>
      <c r="F6" s="419"/>
      <c r="G6" s="420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358"/>
      <c r="AB6" s="358"/>
      <c r="AC6" s="358"/>
      <c r="AD6" s="358"/>
    </row>
    <row r="7" spans="1:30" ht="18" customHeight="1" x14ac:dyDescent="0.15">
      <c r="A7" s="85" t="s">
        <v>126</v>
      </c>
      <c r="B7" s="368"/>
      <c r="C7" s="421"/>
      <c r="D7" s="368"/>
      <c r="E7" s="421"/>
      <c r="F7" s="419"/>
      <c r="G7" s="420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  <c r="W7" s="358"/>
      <c r="X7" s="358"/>
      <c r="Y7" s="358"/>
      <c r="Z7" s="358"/>
      <c r="AA7" s="358"/>
      <c r="AB7" s="358"/>
      <c r="AC7" s="358"/>
      <c r="AD7" s="366"/>
    </row>
    <row r="8" spans="1:30" ht="18" customHeight="1" thickBot="1" x14ac:dyDescent="0.2">
      <c r="A8" s="85"/>
      <c r="B8" s="369"/>
      <c r="C8" s="422"/>
      <c r="D8" s="369"/>
      <c r="E8" s="422"/>
      <c r="F8" s="363"/>
      <c r="G8" s="365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66"/>
    </row>
    <row r="9" spans="1:30" ht="18" customHeight="1" x14ac:dyDescent="0.15">
      <c r="A9" s="85"/>
      <c r="B9" s="355" t="s">
        <v>222</v>
      </c>
      <c r="C9" s="355" t="s">
        <v>223</v>
      </c>
      <c r="D9" s="355" t="s">
        <v>222</v>
      </c>
      <c r="E9" s="355" t="s">
        <v>224</v>
      </c>
      <c r="F9" s="355" t="s">
        <v>222</v>
      </c>
      <c r="G9" s="355" t="s">
        <v>224</v>
      </c>
      <c r="H9" s="355" t="s">
        <v>222</v>
      </c>
      <c r="I9" s="355" t="s">
        <v>224</v>
      </c>
      <c r="J9" s="355" t="s">
        <v>222</v>
      </c>
      <c r="K9" s="355" t="s">
        <v>224</v>
      </c>
      <c r="L9" s="355" t="s">
        <v>222</v>
      </c>
      <c r="M9" s="355" t="s">
        <v>224</v>
      </c>
      <c r="N9" s="355" t="s">
        <v>222</v>
      </c>
      <c r="O9" s="355" t="s">
        <v>224</v>
      </c>
      <c r="P9" s="355" t="s">
        <v>222</v>
      </c>
      <c r="Q9" s="355" t="s">
        <v>224</v>
      </c>
      <c r="R9" s="355" t="s">
        <v>222</v>
      </c>
      <c r="S9" s="355" t="s">
        <v>224</v>
      </c>
      <c r="T9" s="362" t="s">
        <v>222</v>
      </c>
      <c r="U9" s="355" t="s">
        <v>224</v>
      </c>
      <c r="V9" s="360" t="s">
        <v>222</v>
      </c>
      <c r="W9" s="355" t="s">
        <v>224</v>
      </c>
      <c r="X9" s="362" t="s">
        <v>222</v>
      </c>
      <c r="Y9" s="355" t="s">
        <v>224</v>
      </c>
      <c r="Z9" s="362" t="s">
        <v>222</v>
      </c>
      <c r="AA9" s="355" t="s">
        <v>224</v>
      </c>
      <c r="AB9" s="362" t="s">
        <v>222</v>
      </c>
      <c r="AC9" s="355" t="s">
        <v>224</v>
      </c>
      <c r="AD9" s="366"/>
    </row>
    <row r="10" spans="1:30" ht="18" customHeight="1" thickBot="1" x14ac:dyDescent="0.2">
      <c r="A10" s="251"/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422"/>
      <c r="U10" s="357"/>
      <c r="V10" s="369"/>
      <c r="W10" s="357"/>
      <c r="X10" s="422"/>
      <c r="Y10" s="357"/>
      <c r="Z10" s="422"/>
      <c r="AA10" s="357"/>
      <c r="AB10" s="422"/>
      <c r="AC10" s="357"/>
      <c r="AD10" s="367"/>
    </row>
    <row r="11" spans="1:30" s="84" customFormat="1" ht="20.100000000000001" customHeight="1" x14ac:dyDescent="0.15">
      <c r="A11" s="108">
        <v>2017</v>
      </c>
      <c r="B11" s="254">
        <v>239</v>
      </c>
      <c r="C11" s="254">
        <v>6482</v>
      </c>
      <c r="D11" s="329">
        <v>0</v>
      </c>
      <c r="E11" s="329">
        <v>0</v>
      </c>
      <c r="F11" s="330">
        <v>0</v>
      </c>
      <c r="G11" s="330">
        <v>0</v>
      </c>
      <c r="H11" s="254">
        <v>125</v>
      </c>
      <c r="I11" s="254">
        <v>415</v>
      </c>
      <c r="J11" s="254">
        <v>26</v>
      </c>
      <c r="K11" s="331">
        <v>48</v>
      </c>
      <c r="L11" s="254">
        <v>74</v>
      </c>
      <c r="M11" s="254">
        <v>5164</v>
      </c>
      <c r="N11" s="254">
        <v>2</v>
      </c>
      <c r="O11" s="254">
        <v>50</v>
      </c>
      <c r="P11" s="329">
        <v>2</v>
      </c>
      <c r="Q11" s="329">
        <v>11</v>
      </c>
      <c r="R11" s="329">
        <v>4</v>
      </c>
      <c r="S11" s="329">
        <v>73</v>
      </c>
      <c r="T11" s="254">
        <v>1</v>
      </c>
      <c r="U11" s="254">
        <v>627</v>
      </c>
      <c r="V11" s="254">
        <v>5</v>
      </c>
      <c r="W11" s="254">
        <v>94</v>
      </c>
      <c r="X11" s="332"/>
      <c r="Y11" s="254"/>
      <c r="Z11" s="332"/>
      <c r="AA11" s="254"/>
      <c r="AB11" s="332"/>
      <c r="AC11" s="254"/>
      <c r="AD11" s="108">
        <v>2017</v>
      </c>
    </row>
    <row r="12" spans="1:30" ht="20.100000000000001" customHeight="1" x14ac:dyDescent="0.15">
      <c r="A12" s="255">
        <v>2018</v>
      </c>
      <c r="B12" s="257">
        <v>244</v>
      </c>
      <c r="C12" s="257">
        <v>7040</v>
      </c>
      <c r="D12" s="333">
        <v>0</v>
      </c>
      <c r="E12" s="333">
        <v>0</v>
      </c>
      <c r="F12" s="334">
        <v>0</v>
      </c>
      <c r="G12" s="334">
        <v>0</v>
      </c>
      <c r="H12" s="257">
        <v>124</v>
      </c>
      <c r="I12" s="257">
        <v>416.55500000000001</v>
      </c>
      <c r="J12" s="257">
        <v>28</v>
      </c>
      <c r="K12" s="257">
        <v>55.631999999999998</v>
      </c>
      <c r="L12" s="257">
        <v>77</v>
      </c>
      <c r="M12" s="257">
        <v>5107.0860000000002</v>
      </c>
      <c r="N12" s="257">
        <v>2</v>
      </c>
      <c r="O12" s="257">
        <v>50</v>
      </c>
      <c r="P12" s="333">
        <v>2</v>
      </c>
      <c r="Q12" s="333">
        <v>11</v>
      </c>
      <c r="R12" s="333">
        <v>4</v>
      </c>
      <c r="S12" s="333">
        <v>73</v>
      </c>
      <c r="T12" s="257">
        <v>1</v>
      </c>
      <c r="U12" s="257">
        <v>627</v>
      </c>
      <c r="V12" s="257">
        <v>5</v>
      </c>
      <c r="W12" s="257">
        <v>94</v>
      </c>
      <c r="X12" s="94"/>
      <c r="Y12" s="257"/>
      <c r="Z12" s="94"/>
      <c r="AA12" s="257"/>
      <c r="AB12" s="94"/>
      <c r="AC12" s="257"/>
      <c r="AD12" s="114">
        <v>2018</v>
      </c>
    </row>
    <row r="13" spans="1:30" s="272" customFormat="1" ht="20.100000000000001" customHeight="1" x14ac:dyDescent="0.15">
      <c r="A13" s="255">
        <v>2019</v>
      </c>
      <c r="B13" s="257">
        <v>265</v>
      </c>
      <c r="C13" s="257">
        <v>7387</v>
      </c>
      <c r="D13" s="333">
        <v>0</v>
      </c>
      <c r="E13" s="333">
        <v>0</v>
      </c>
      <c r="F13" s="334">
        <v>0</v>
      </c>
      <c r="G13" s="334">
        <v>0</v>
      </c>
      <c r="H13" s="257">
        <v>129</v>
      </c>
      <c r="I13" s="257">
        <v>442</v>
      </c>
      <c r="J13" s="257">
        <v>39</v>
      </c>
      <c r="K13" s="257">
        <v>86</v>
      </c>
      <c r="L13" s="257">
        <v>80</v>
      </c>
      <c r="M13" s="257">
        <v>6280</v>
      </c>
      <c r="N13" s="257">
        <v>2</v>
      </c>
      <c r="O13" s="257">
        <v>62</v>
      </c>
      <c r="P13" s="333">
        <v>6</v>
      </c>
      <c r="Q13" s="333">
        <v>348</v>
      </c>
      <c r="R13" s="333">
        <v>4</v>
      </c>
      <c r="S13" s="333">
        <v>74</v>
      </c>
      <c r="T13" s="257">
        <v>0</v>
      </c>
      <c r="U13" s="257">
        <v>0</v>
      </c>
      <c r="V13" s="257">
        <v>5</v>
      </c>
      <c r="W13" s="257">
        <v>95</v>
      </c>
      <c r="X13" s="94"/>
      <c r="Y13" s="257"/>
      <c r="Z13" s="94"/>
      <c r="AA13" s="257"/>
      <c r="AB13" s="94"/>
      <c r="AC13" s="257"/>
      <c r="AD13" s="114">
        <v>2019</v>
      </c>
    </row>
    <row r="14" spans="1:30" ht="20.100000000000001" customHeight="1" x14ac:dyDescent="0.15">
      <c r="A14" s="255">
        <v>2020</v>
      </c>
      <c r="B14" s="257">
        <v>246</v>
      </c>
      <c r="C14" s="257">
        <v>4532</v>
      </c>
      <c r="D14" s="333">
        <v>0</v>
      </c>
      <c r="E14" s="333">
        <v>0</v>
      </c>
      <c r="F14" s="334">
        <v>0</v>
      </c>
      <c r="G14" s="334">
        <v>0</v>
      </c>
      <c r="H14" s="257">
        <v>125</v>
      </c>
      <c r="I14" s="257">
        <v>451</v>
      </c>
      <c r="J14" s="257">
        <v>39</v>
      </c>
      <c r="K14" s="257">
        <v>81</v>
      </c>
      <c r="L14" s="257">
        <v>68</v>
      </c>
      <c r="M14" s="257">
        <v>3748</v>
      </c>
      <c r="N14" s="257">
        <v>2</v>
      </c>
      <c r="O14" s="257">
        <v>62</v>
      </c>
      <c r="P14" s="333">
        <v>3</v>
      </c>
      <c r="Q14" s="333">
        <v>21</v>
      </c>
      <c r="R14" s="333">
        <v>4</v>
      </c>
      <c r="S14" s="333">
        <v>74</v>
      </c>
      <c r="T14" s="257">
        <v>0</v>
      </c>
      <c r="U14" s="257">
        <v>0</v>
      </c>
      <c r="V14" s="257">
        <v>5</v>
      </c>
      <c r="W14" s="257">
        <v>95</v>
      </c>
      <c r="X14" s="94"/>
      <c r="Y14" s="257"/>
      <c r="Z14" s="94"/>
      <c r="AA14" s="257"/>
      <c r="AB14" s="94"/>
      <c r="AC14" s="257"/>
      <c r="AD14" s="114">
        <v>2020</v>
      </c>
    </row>
    <row r="15" spans="1:30" ht="20.100000000000001" customHeight="1" x14ac:dyDescent="0.15">
      <c r="A15" s="255">
        <v>2021</v>
      </c>
      <c r="B15" s="257">
        <v>246</v>
      </c>
      <c r="C15" s="257">
        <v>4532</v>
      </c>
      <c r="D15" s="333">
        <v>0</v>
      </c>
      <c r="E15" s="333">
        <v>0</v>
      </c>
      <c r="F15" s="334">
        <v>0</v>
      </c>
      <c r="G15" s="334">
        <v>0</v>
      </c>
      <c r="H15" s="257">
        <v>125</v>
      </c>
      <c r="I15" s="257">
        <v>451</v>
      </c>
      <c r="J15" s="257">
        <v>39</v>
      </c>
      <c r="K15" s="257">
        <v>81</v>
      </c>
      <c r="L15" s="257">
        <v>68</v>
      </c>
      <c r="M15" s="257">
        <v>3748</v>
      </c>
      <c r="N15" s="257">
        <v>2</v>
      </c>
      <c r="O15" s="257">
        <v>62</v>
      </c>
      <c r="P15" s="333">
        <v>3</v>
      </c>
      <c r="Q15" s="333">
        <v>21</v>
      </c>
      <c r="R15" s="333">
        <v>4</v>
      </c>
      <c r="S15" s="333">
        <v>74</v>
      </c>
      <c r="T15" s="257">
        <v>0</v>
      </c>
      <c r="U15" s="257">
        <v>0</v>
      </c>
      <c r="V15" s="257">
        <v>5</v>
      </c>
      <c r="W15" s="257">
        <v>95</v>
      </c>
      <c r="X15" s="94"/>
      <c r="Y15" s="257"/>
      <c r="Z15" s="94"/>
      <c r="AA15" s="257"/>
      <c r="AB15" s="94"/>
      <c r="AC15" s="257"/>
      <c r="AD15" s="114">
        <v>2021</v>
      </c>
    </row>
    <row r="16" spans="1:30" ht="20.100000000000001" customHeight="1" thickBot="1" x14ac:dyDescent="0.2">
      <c r="A16" s="255">
        <v>2022</v>
      </c>
      <c r="B16" s="257">
        <v>239</v>
      </c>
      <c r="C16" s="257">
        <v>4435</v>
      </c>
      <c r="D16" s="333">
        <v>0</v>
      </c>
      <c r="E16" s="333">
        <v>0</v>
      </c>
      <c r="F16" s="334">
        <v>0</v>
      </c>
      <c r="G16" s="334">
        <v>0</v>
      </c>
      <c r="H16" s="257">
        <v>124</v>
      </c>
      <c r="I16" s="257">
        <v>441</v>
      </c>
      <c r="J16" s="257">
        <v>38</v>
      </c>
      <c r="K16" s="257">
        <v>75</v>
      </c>
      <c r="L16" s="257">
        <v>64</v>
      </c>
      <c r="M16" s="257">
        <v>3705</v>
      </c>
      <c r="N16" s="257">
        <v>1</v>
      </c>
      <c r="O16" s="257">
        <v>43</v>
      </c>
      <c r="P16" s="333">
        <v>4</v>
      </c>
      <c r="Q16" s="333">
        <v>21</v>
      </c>
      <c r="R16" s="333">
        <v>4</v>
      </c>
      <c r="S16" s="333">
        <v>74</v>
      </c>
      <c r="T16" s="257">
        <v>0</v>
      </c>
      <c r="U16" s="257">
        <v>0</v>
      </c>
      <c r="V16" s="257">
        <v>4</v>
      </c>
      <c r="W16" s="257">
        <v>76</v>
      </c>
      <c r="X16" s="94"/>
      <c r="Y16" s="257"/>
      <c r="Z16" s="94"/>
      <c r="AA16" s="257"/>
      <c r="AB16" s="94"/>
      <c r="AC16" s="257"/>
      <c r="AD16" s="114">
        <v>2022</v>
      </c>
    </row>
    <row r="17" spans="1:30" ht="20.100000000000001" customHeight="1" thickBot="1" x14ac:dyDescent="0.2">
      <c r="A17" s="335">
        <v>2023</v>
      </c>
      <c r="B17" s="72">
        <v>174</v>
      </c>
      <c r="C17" s="72">
        <v>1890</v>
      </c>
      <c r="D17" s="72">
        <v>0</v>
      </c>
      <c r="E17" s="72">
        <v>0</v>
      </c>
      <c r="F17" s="336">
        <v>0</v>
      </c>
      <c r="G17" s="336">
        <v>0</v>
      </c>
      <c r="H17" s="72">
        <v>104</v>
      </c>
      <c r="I17" s="72">
        <v>336</v>
      </c>
      <c r="J17" s="72">
        <v>16</v>
      </c>
      <c r="K17" s="72">
        <v>19</v>
      </c>
      <c r="L17" s="72">
        <v>46</v>
      </c>
      <c r="M17" s="72">
        <v>1385</v>
      </c>
      <c r="N17" s="72">
        <v>0</v>
      </c>
      <c r="O17" s="72">
        <v>0</v>
      </c>
      <c r="P17" s="72">
        <v>0</v>
      </c>
      <c r="Q17" s="72">
        <v>0</v>
      </c>
      <c r="R17" s="72">
        <v>4</v>
      </c>
      <c r="S17" s="72">
        <v>74</v>
      </c>
      <c r="T17" s="72">
        <v>0</v>
      </c>
      <c r="U17" s="72">
        <v>0</v>
      </c>
      <c r="V17" s="72">
        <v>4</v>
      </c>
      <c r="W17" s="72">
        <v>76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335">
        <v>2023</v>
      </c>
    </row>
    <row r="18" spans="1:30" ht="18" customHeight="1" x14ac:dyDescent="0.15">
      <c r="A18" s="104" t="s">
        <v>225</v>
      </c>
      <c r="AD18" s="271" t="s">
        <v>226</v>
      </c>
    </row>
    <row r="19" spans="1:30" ht="60" customHeight="1" x14ac:dyDescent="0.15">
      <c r="A19" s="478" t="s">
        <v>227</v>
      </c>
      <c r="B19" s="478"/>
      <c r="C19" s="478"/>
      <c r="D19" s="478"/>
      <c r="E19" s="478"/>
      <c r="AD19" s="4" t="s">
        <v>228</v>
      </c>
    </row>
    <row r="20" spans="1:30" ht="18" customHeight="1" x14ac:dyDescent="0.15">
      <c r="A20" s="104" t="s">
        <v>229</v>
      </c>
      <c r="B20" s="83"/>
      <c r="C20" s="83"/>
      <c r="D20" s="83"/>
      <c r="E20" s="83"/>
      <c r="F20" s="337"/>
      <c r="G20" s="337"/>
      <c r="H20" s="338"/>
      <c r="L20" s="339"/>
      <c r="AD20" s="273" t="s">
        <v>230</v>
      </c>
    </row>
    <row r="21" spans="1:30" ht="18" customHeight="1" x14ac:dyDescent="0.15">
      <c r="F21" s="337"/>
      <c r="G21" s="337"/>
      <c r="H21" s="338"/>
    </row>
    <row r="22" spans="1:30" ht="18" customHeight="1" x14ac:dyDescent="0.15">
      <c r="F22" s="337"/>
      <c r="G22" s="337"/>
      <c r="H22" s="338"/>
    </row>
    <row r="23" spans="1:30" ht="18" customHeight="1" x14ac:dyDescent="0.15">
      <c r="F23" s="337"/>
      <c r="G23" s="337"/>
      <c r="H23" s="338"/>
    </row>
    <row r="24" spans="1:30" ht="18" customHeight="1" x14ac:dyDescent="0.15">
      <c r="F24" s="337"/>
      <c r="G24" s="337"/>
      <c r="H24" s="338"/>
    </row>
    <row r="25" spans="1:30" ht="18" customHeight="1" x14ac:dyDescent="0.15">
      <c r="F25" s="337"/>
      <c r="G25" s="337"/>
      <c r="H25" s="338"/>
    </row>
    <row r="26" spans="1:30" ht="18" customHeight="1" x14ac:dyDescent="0.15">
      <c r="F26" s="337"/>
      <c r="G26" s="337"/>
      <c r="H26" s="338"/>
    </row>
    <row r="27" spans="1:30" ht="18" customHeight="1" x14ac:dyDescent="0.15">
      <c r="F27" s="337"/>
      <c r="G27" s="337"/>
      <c r="H27" s="338"/>
    </row>
    <row r="28" spans="1:30" ht="18" customHeight="1" x14ac:dyDescent="0.15">
      <c r="F28" s="337"/>
      <c r="G28" s="337"/>
      <c r="H28" s="338"/>
    </row>
    <row r="29" spans="1:30" ht="18" customHeight="1" x14ac:dyDescent="0.15">
      <c r="F29" s="337"/>
      <c r="G29" s="337"/>
      <c r="H29" s="338"/>
    </row>
    <row r="30" spans="1:30" ht="18" customHeight="1" x14ac:dyDescent="0.15">
      <c r="F30" s="337"/>
      <c r="G30" s="337"/>
      <c r="H30" s="339"/>
    </row>
    <row r="31" spans="1:30" ht="18" customHeight="1" x14ac:dyDescent="0.15">
      <c r="F31" s="337"/>
      <c r="G31" s="337"/>
    </row>
    <row r="32" spans="1:30" ht="18" customHeight="1" x14ac:dyDescent="0.15">
      <c r="F32" s="337"/>
      <c r="G32" s="337"/>
    </row>
    <row r="33" spans="6:7" ht="18" customHeight="1" x14ac:dyDescent="0.15">
      <c r="F33" s="337"/>
      <c r="G33" s="337"/>
    </row>
    <row r="34" spans="6:7" ht="18" customHeight="1" x14ac:dyDescent="0.15">
      <c r="F34" s="337"/>
      <c r="G34" s="337"/>
    </row>
    <row r="35" spans="6:7" ht="18" customHeight="1" x14ac:dyDescent="0.15">
      <c r="F35" s="337"/>
      <c r="G35" s="337"/>
    </row>
    <row r="36" spans="6:7" ht="18" customHeight="1" x14ac:dyDescent="0.15">
      <c r="F36" s="337"/>
      <c r="G36" s="337"/>
    </row>
    <row r="37" spans="6:7" ht="18" customHeight="1" x14ac:dyDescent="0.15">
      <c r="F37" s="337"/>
      <c r="G37" s="337"/>
    </row>
    <row r="38" spans="6:7" ht="18" customHeight="1" x14ac:dyDescent="0.15">
      <c r="F38" s="337"/>
      <c r="G38" s="337"/>
    </row>
    <row r="39" spans="6:7" ht="18" customHeight="1" x14ac:dyDescent="0.15">
      <c r="F39" s="337"/>
      <c r="G39" s="337"/>
    </row>
    <row r="40" spans="6:7" ht="18" customHeight="1" x14ac:dyDescent="0.15">
      <c r="F40" s="337"/>
      <c r="G40" s="337"/>
    </row>
    <row r="41" spans="6:7" ht="18" customHeight="1" x14ac:dyDescent="0.15">
      <c r="F41" s="337"/>
      <c r="G41" s="337"/>
    </row>
    <row r="42" spans="6:7" ht="18" customHeight="1" x14ac:dyDescent="0.15">
      <c r="F42" s="337"/>
      <c r="G42" s="337"/>
    </row>
  </sheetData>
  <mergeCells count="44">
    <mergeCell ref="AA9:AA10"/>
    <mergeCell ref="AB9:AB10"/>
    <mergeCell ref="AC9:AC10"/>
    <mergeCell ref="A19:E19"/>
    <mergeCell ref="U9:U10"/>
    <mergeCell ref="V9:V10"/>
    <mergeCell ref="W9:W10"/>
    <mergeCell ref="X9:X10"/>
    <mergeCell ref="Y9:Y10"/>
    <mergeCell ref="Z9:Z10"/>
    <mergeCell ref="O9:O10"/>
    <mergeCell ref="P9:P10"/>
    <mergeCell ref="Q9:Q10"/>
    <mergeCell ref="R9:R10"/>
    <mergeCell ref="S9:S10"/>
    <mergeCell ref="T9:T10"/>
    <mergeCell ref="I9:I10"/>
    <mergeCell ref="J9:J10"/>
    <mergeCell ref="K9:K10"/>
    <mergeCell ref="L9:L10"/>
    <mergeCell ref="M9:M10"/>
    <mergeCell ref="N9:N10"/>
    <mergeCell ref="Z5:AA8"/>
    <mergeCell ref="AB5:AC8"/>
    <mergeCell ref="AD5:AD10"/>
    <mergeCell ref="B9:B10"/>
    <mergeCell ref="C9:C10"/>
    <mergeCell ref="D9:D10"/>
    <mergeCell ref="E9:E10"/>
    <mergeCell ref="F9:F10"/>
    <mergeCell ref="G9:G10"/>
    <mergeCell ref="H9:H10"/>
    <mergeCell ref="N5:O8"/>
    <mergeCell ref="P5:Q8"/>
    <mergeCell ref="R5:S8"/>
    <mergeCell ref="T5:U8"/>
    <mergeCell ref="V5:W8"/>
    <mergeCell ref="X5:Y8"/>
    <mergeCell ref="B5:C8"/>
    <mergeCell ref="D5:E8"/>
    <mergeCell ref="F5:G8"/>
    <mergeCell ref="H5:I8"/>
    <mergeCell ref="J5:K8"/>
    <mergeCell ref="L5:M8"/>
  </mergeCells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206D9-6164-475F-93D0-4F3EBDFA6FE1}">
  <dimension ref="A2:Y24"/>
  <sheetViews>
    <sheetView workbookViewId="0">
      <pane xSplit="28005" topLeftCell="AB1"/>
      <selection activeCell="A2" sqref="A2:S2"/>
      <selection pane="topRight" activeCell="AB1" sqref="AB1:AB65536"/>
    </sheetView>
  </sheetViews>
  <sheetFormatPr defaultRowHeight="18" customHeight="1" x14ac:dyDescent="0.15"/>
  <cols>
    <col min="1" max="1" width="10.125" style="21" bestFit="1" customWidth="1"/>
    <col min="2" max="8" width="9.75" style="21" customWidth="1"/>
    <col min="9" max="9" width="11.25" style="21" customWidth="1"/>
    <col min="10" max="24" width="9.75" style="21" customWidth="1"/>
    <col min="25" max="25" width="11" style="21" customWidth="1"/>
    <col min="26" max="26" width="11.5" style="21" bestFit="1" customWidth="1"/>
    <col min="27" max="27" width="10.875" style="21" customWidth="1"/>
    <col min="28" max="28" width="12.125" style="21" customWidth="1"/>
    <col min="29" max="30" width="9" style="21"/>
    <col min="31" max="31" width="11.125" style="21" customWidth="1"/>
    <col min="32" max="256" width="9" style="21"/>
    <col min="257" max="257" width="10.125" style="21" bestFit="1" customWidth="1"/>
    <col min="258" max="264" width="9.75" style="21" customWidth="1"/>
    <col min="265" max="265" width="11.25" style="21" customWidth="1"/>
    <col min="266" max="280" width="9.75" style="21" customWidth="1"/>
    <col min="281" max="281" width="11" style="21" customWidth="1"/>
    <col min="282" max="282" width="11.5" style="21" bestFit="1" customWidth="1"/>
    <col min="283" max="283" width="10.875" style="21" customWidth="1"/>
    <col min="284" max="284" width="12.125" style="21" customWidth="1"/>
    <col min="285" max="286" width="9" style="21"/>
    <col min="287" max="287" width="11.125" style="21" customWidth="1"/>
    <col min="288" max="512" width="9" style="21"/>
    <col min="513" max="513" width="10.125" style="21" bestFit="1" customWidth="1"/>
    <col min="514" max="520" width="9.75" style="21" customWidth="1"/>
    <col min="521" max="521" width="11.25" style="21" customWidth="1"/>
    <col min="522" max="536" width="9.75" style="21" customWidth="1"/>
    <col min="537" max="537" width="11" style="21" customWidth="1"/>
    <col min="538" max="538" width="11.5" style="21" bestFit="1" customWidth="1"/>
    <col min="539" max="539" width="10.875" style="21" customWidth="1"/>
    <col min="540" max="540" width="12.125" style="21" customWidth="1"/>
    <col min="541" max="542" width="9" style="21"/>
    <col min="543" max="543" width="11.125" style="21" customWidth="1"/>
    <col min="544" max="768" width="9" style="21"/>
    <col min="769" max="769" width="10.125" style="21" bestFit="1" customWidth="1"/>
    <col min="770" max="776" width="9.75" style="21" customWidth="1"/>
    <col min="777" max="777" width="11.25" style="21" customWidth="1"/>
    <col min="778" max="792" width="9.75" style="21" customWidth="1"/>
    <col min="793" max="793" width="11" style="21" customWidth="1"/>
    <col min="794" max="794" width="11.5" style="21" bestFit="1" customWidth="1"/>
    <col min="795" max="795" width="10.875" style="21" customWidth="1"/>
    <col min="796" max="796" width="12.125" style="21" customWidth="1"/>
    <col min="797" max="798" width="9" style="21"/>
    <col min="799" max="799" width="11.125" style="21" customWidth="1"/>
    <col min="800" max="1024" width="9" style="21"/>
    <col min="1025" max="1025" width="10.125" style="21" bestFit="1" customWidth="1"/>
    <col min="1026" max="1032" width="9.75" style="21" customWidth="1"/>
    <col min="1033" max="1033" width="11.25" style="21" customWidth="1"/>
    <col min="1034" max="1048" width="9.75" style="21" customWidth="1"/>
    <col min="1049" max="1049" width="11" style="21" customWidth="1"/>
    <col min="1050" max="1050" width="11.5" style="21" bestFit="1" customWidth="1"/>
    <col min="1051" max="1051" width="10.875" style="21" customWidth="1"/>
    <col min="1052" max="1052" width="12.125" style="21" customWidth="1"/>
    <col min="1053" max="1054" width="9" style="21"/>
    <col min="1055" max="1055" width="11.125" style="21" customWidth="1"/>
    <col min="1056" max="1280" width="9" style="21"/>
    <col min="1281" max="1281" width="10.125" style="21" bestFit="1" customWidth="1"/>
    <col min="1282" max="1288" width="9.75" style="21" customWidth="1"/>
    <col min="1289" max="1289" width="11.25" style="21" customWidth="1"/>
    <col min="1290" max="1304" width="9.75" style="21" customWidth="1"/>
    <col min="1305" max="1305" width="11" style="21" customWidth="1"/>
    <col min="1306" max="1306" width="11.5" style="21" bestFit="1" customWidth="1"/>
    <col min="1307" max="1307" width="10.875" style="21" customWidth="1"/>
    <col min="1308" max="1308" width="12.125" style="21" customWidth="1"/>
    <col min="1309" max="1310" width="9" style="21"/>
    <col min="1311" max="1311" width="11.125" style="21" customWidth="1"/>
    <col min="1312" max="1536" width="9" style="21"/>
    <col min="1537" max="1537" width="10.125" style="21" bestFit="1" customWidth="1"/>
    <col min="1538" max="1544" width="9.75" style="21" customWidth="1"/>
    <col min="1545" max="1545" width="11.25" style="21" customWidth="1"/>
    <col min="1546" max="1560" width="9.75" style="21" customWidth="1"/>
    <col min="1561" max="1561" width="11" style="21" customWidth="1"/>
    <col min="1562" max="1562" width="11.5" style="21" bestFit="1" customWidth="1"/>
    <col min="1563" max="1563" width="10.875" style="21" customWidth="1"/>
    <col min="1564" max="1564" width="12.125" style="21" customWidth="1"/>
    <col min="1565" max="1566" width="9" style="21"/>
    <col min="1567" max="1567" width="11.125" style="21" customWidth="1"/>
    <col min="1568" max="1792" width="9" style="21"/>
    <col min="1793" max="1793" width="10.125" style="21" bestFit="1" customWidth="1"/>
    <col min="1794" max="1800" width="9.75" style="21" customWidth="1"/>
    <col min="1801" max="1801" width="11.25" style="21" customWidth="1"/>
    <col min="1802" max="1816" width="9.75" style="21" customWidth="1"/>
    <col min="1817" max="1817" width="11" style="21" customWidth="1"/>
    <col min="1818" max="1818" width="11.5" style="21" bestFit="1" customWidth="1"/>
    <col min="1819" max="1819" width="10.875" style="21" customWidth="1"/>
    <col min="1820" max="1820" width="12.125" style="21" customWidth="1"/>
    <col min="1821" max="1822" width="9" style="21"/>
    <col min="1823" max="1823" width="11.125" style="21" customWidth="1"/>
    <col min="1824" max="2048" width="9" style="21"/>
    <col min="2049" max="2049" width="10.125" style="21" bestFit="1" customWidth="1"/>
    <col min="2050" max="2056" width="9.75" style="21" customWidth="1"/>
    <col min="2057" max="2057" width="11.25" style="21" customWidth="1"/>
    <col min="2058" max="2072" width="9.75" style="21" customWidth="1"/>
    <col min="2073" max="2073" width="11" style="21" customWidth="1"/>
    <col min="2074" max="2074" width="11.5" style="21" bestFit="1" customWidth="1"/>
    <col min="2075" max="2075" width="10.875" style="21" customWidth="1"/>
    <col min="2076" max="2076" width="12.125" style="21" customWidth="1"/>
    <col min="2077" max="2078" width="9" style="21"/>
    <col min="2079" max="2079" width="11.125" style="21" customWidth="1"/>
    <col min="2080" max="2304" width="9" style="21"/>
    <col min="2305" max="2305" width="10.125" style="21" bestFit="1" customWidth="1"/>
    <col min="2306" max="2312" width="9.75" style="21" customWidth="1"/>
    <col min="2313" max="2313" width="11.25" style="21" customWidth="1"/>
    <col min="2314" max="2328" width="9.75" style="21" customWidth="1"/>
    <col min="2329" max="2329" width="11" style="21" customWidth="1"/>
    <col min="2330" max="2330" width="11.5" style="21" bestFit="1" customWidth="1"/>
    <col min="2331" max="2331" width="10.875" style="21" customWidth="1"/>
    <col min="2332" max="2332" width="12.125" style="21" customWidth="1"/>
    <col min="2333" max="2334" width="9" style="21"/>
    <col min="2335" max="2335" width="11.125" style="21" customWidth="1"/>
    <col min="2336" max="2560" width="9" style="21"/>
    <col min="2561" max="2561" width="10.125" style="21" bestFit="1" customWidth="1"/>
    <col min="2562" max="2568" width="9.75" style="21" customWidth="1"/>
    <col min="2569" max="2569" width="11.25" style="21" customWidth="1"/>
    <col min="2570" max="2584" width="9.75" style="21" customWidth="1"/>
    <col min="2585" max="2585" width="11" style="21" customWidth="1"/>
    <col min="2586" max="2586" width="11.5" style="21" bestFit="1" customWidth="1"/>
    <col min="2587" max="2587" width="10.875" style="21" customWidth="1"/>
    <col min="2588" max="2588" width="12.125" style="21" customWidth="1"/>
    <col min="2589" max="2590" width="9" style="21"/>
    <col min="2591" max="2591" width="11.125" style="21" customWidth="1"/>
    <col min="2592" max="2816" width="9" style="21"/>
    <col min="2817" max="2817" width="10.125" style="21" bestFit="1" customWidth="1"/>
    <col min="2818" max="2824" width="9.75" style="21" customWidth="1"/>
    <col min="2825" max="2825" width="11.25" style="21" customWidth="1"/>
    <col min="2826" max="2840" width="9.75" style="21" customWidth="1"/>
    <col min="2841" max="2841" width="11" style="21" customWidth="1"/>
    <col min="2842" max="2842" width="11.5" style="21" bestFit="1" customWidth="1"/>
    <col min="2843" max="2843" width="10.875" style="21" customWidth="1"/>
    <col min="2844" max="2844" width="12.125" style="21" customWidth="1"/>
    <col min="2845" max="2846" width="9" style="21"/>
    <col min="2847" max="2847" width="11.125" style="21" customWidth="1"/>
    <col min="2848" max="3072" width="9" style="21"/>
    <col min="3073" max="3073" width="10.125" style="21" bestFit="1" customWidth="1"/>
    <col min="3074" max="3080" width="9.75" style="21" customWidth="1"/>
    <col min="3081" max="3081" width="11.25" style="21" customWidth="1"/>
    <col min="3082" max="3096" width="9.75" style="21" customWidth="1"/>
    <col min="3097" max="3097" width="11" style="21" customWidth="1"/>
    <col min="3098" max="3098" width="11.5" style="21" bestFit="1" customWidth="1"/>
    <col min="3099" max="3099" width="10.875" style="21" customWidth="1"/>
    <col min="3100" max="3100" width="12.125" style="21" customWidth="1"/>
    <col min="3101" max="3102" width="9" style="21"/>
    <col min="3103" max="3103" width="11.125" style="21" customWidth="1"/>
    <col min="3104" max="3328" width="9" style="21"/>
    <col min="3329" max="3329" width="10.125" style="21" bestFit="1" customWidth="1"/>
    <col min="3330" max="3336" width="9.75" style="21" customWidth="1"/>
    <col min="3337" max="3337" width="11.25" style="21" customWidth="1"/>
    <col min="3338" max="3352" width="9.75" style="21" customWidth="1"/>
    <col min="3353" max="3353" width="11" style="21" customWidth="1"/>
    <col min="3354" max="3354" width="11.5" style="21" bestFit="1" customWidth="1"/>
    <col min="3355" max="3355" width="10.875" style="21" customWidth="1"/>
    <col min="3356" max="3356" width="12.125" style="21" customWidth="1"/>
    <col min="3357" max="3358" width="9" style="21"/>
    <col min="3359" max="3359" width="11.125" style="21" customWidth="1"/>
    <col min="3360" max="3584" width="9" style="21"/>
    <col min="3585" max="3585" width="10.125" style="21" bestFit="1" customWidth="1"/>
    <col min="3586" max="3592" width="9.75" style="21" customWidth="1"/>
    <col min="3593" max="3593" width="11.25" style="21" customWidth="1"/>
    <col min="3594" max="3608" width="9.75" style="21" customWidth="1"/>
    <col min="3609" max="3609" width="11" style="21" customWidth="1"/>
    <col min="3610" max="3610" width="11.5" style="21" bestFit="1" customWidth="1"/>
    <col min="3611" max="3611" width="10.875" style="21" customWidth="1"/>
    <col min="3612" max="3612" width="12.125" style="21" customWidth="1"/>
    <col min="3613" max="3614" width="9" style="21"/>
    <col min="3615" max="3615" width="11.125" style="21" customWidth="1"/>
    <col min="3616" max="3840" width="9" style="21"/>
    <col min="3841" max="3841" width="10.125" style="21" bestFit="1" customWidth="1"/>
    <col min="3842" max="3848" width="9.75" style="21" customWidth="1"/>
    <col min="3849" max="3849" width="11.25" style="21" customWidth="1"/>
    <col min="3850" max="3864" width="9.75" style="21" customWidth="1"/>
    <col min="3865" max="3865" width="11" style="21" customWidth="1"/>
    <col min="3866" max="3866" width="11.5" style="21" bestFit="1" customWidth="1"/>
    <col min="3867" max="3867" width="10.875" style="21" customWidth="1"/>
    <col min="3868" max="3868" width="12.125" style="21" customWidth="1"/>
    <col min="3869" max="3870" width="9" style="21"/>
    <col min="3871" max="3871" width="11.125" style="21" customWidth="1"/>
    <col min="3872" max="4096" width="9" style="21"/>
    <col min="4097" max="4097" width="10.125" style="21" bestFit="1" customWidth="1"/>
    <col min="4098" max="4104" width="9.75" style="21" customWidth="1"/>
    <col min="4105" max="4105" width="11.25" style="21" customWidth="1"/>
    <col min="4106" max="4120" width="9.75" style="21" customWidth="1"/>
    <col min="4121" max="4121" width="11" style="21" customWidth="1"/>
    <col min="4122" max="4122" width="11.5" style="21" bestFit="1" customWidth="1"/>
    <col min="4123" max="4123" width="10.875" style="21" customWidth="1"/>
    <col min="4124" max="4124" width="12.125" style="21" customWidth="1"/>
    <col min="4125" max="4126" width="9" style="21"/>
    <col min="4127" max="4127" width="11.125" style="21" customWidth="1"/>
    <col min="4128" max="4352" width="9" style="21"/>
    <col min="4353" max="4353" width="10.125" style="21" bestFit="1" customWidth="1"/>
    <col min="4354" max="4360" width="9.75" style="21" customWidth="1"/>
    <col min="4361" max="4361" width="11.25" style="21" customWidth="1"/>
    <col min="4362" max="4376" width="9.75" style="21" customWidth="1"/>
    <col min="4377" max="4377" width="11" style="21" customWidth="1"/>
    <col min="4378" max="4378" width="11.5" style="21" bestFit="1" customWidth="1"/>
    <col min="4379" max="4379" width="10.875" style="21" customWidth="1"/>
    <col min="4380" max="4380" width="12.125" style="21" customWidth="1"/>
    <col min="4381" max="4382" width="9" style="21"/>
    <col min="4383" max="4383" width="11.125" style="21" customWidth="1"/>
    <col min="4384" max="4608" width="9" style="21"/>
    <col min="4609" max="4609" width="10.125" style="21" bestFit="1" customWidth="1"/>
    <col min="4610" max="4616" width="9.75" style="21" customWidth="1"/>
    <col min="4617" max="4617" width="11.25" style="21" customWidth="1"/>
    <col min="4618" max="4632" width="9.75" style="21" customWidth="1"/>
    <col min="4633" max="4633" width="11" style="21" customWidth="1"/>
    <col min="4634" max="4634" width="11.5" style="21" bestFit="1" customWidth="1"/>
    <col min="4635" max="4635" width="10.875" style="21" customWidth="1"/>
    <col min="4636" max="4636" width="12.125" style="21" customWidth="1"/>
    <col min="4637" max="4638" width="9" style="21"/>
    <col min="4639" max="4639" width="11.125" style="21" customWidth="1"/>
    <col min="4640" max="4864" width="9" style="21"/>
    <col min="4865" max="4865" width="10.125" style="21" bestFit="1" customWidth="1"/>
    <col min="4866" max="4872" width="9.75" style="21" customWidth="1"/>
    <col min="4873" max="4873" width="11.25" style="21" customWidth="1"/>
    <col min="4874" max="4888" width="9.75" style="21" customWidth="1"/>
    <col min="4889" max="4889" width="11" style="21" customWidth="1"/>
    <col min="4890" max="4890" width="11.5" style="21" bestFit="1" customWidth="1"/>
    <col min="4891" max="4891" width="10.875" style="21" customWidth="1"/>
    <col min="4892" max="4892" width="12.125" style="21" customWidth="1"/>
    <col min="4893" max="4894" width="9" style="21"/>
    <col min="4895" max="4895" width="11.125" style="21" customWidth="1"/>
    <col min="4896" max="5120" width="9" style="21"/>
    <col min="5121" max="5121" width="10.125" style="21" bestFit="1" customWidth="1"/>
    <col min="5122" max="5128" width="9.75" style="21" customWidth="1"/>
    <col min="5129" max="5129" width="11.25" style="21" customWidth="1"/>
    <col min="5130" max="5144" width="9.75" style="21" customWidth="1"/>
    <col min="5145" max="5145" width="11" style="21" customWidth="1"/>
    <col min="5146" max="5146" width="11.5" style="21" bestFit="1" customWidth="1"/>
    <col min="5147" max="5147" width="10.875" style="21" customWidth="1"/>
    <col min="5148" max="5148" width="12.125" style="21" customWidth="1"/>
    <col min="5149" max="5150" width="9" style="21"/>
    <col min="5151" max="5151" width="11.125" style="21" customWidth="1"/>
    <col min="5152" max="5376" width="9" style="21"/>
    <col min="5377" max="5377" width="10.125" style="21" bestFit="1" customWidth="1"/>
    <col min="5378" max="5384" width="9.75" style="21" customWidth="1"/>
    <col min="5385" max="5385" width="11.25" style="21" customWidth="1"/>
    <col min="5386" max="5400" width="9.75" style="21" customWidth="1"/>
    <col min="5401" max="5401" width="11" style="21" customWidth="1"/>
    <col min="5402" max="5402" width="11.5" style="21" bestFit="1" customWidth="1"/>
    <col min="5403" max="5403" width="10.875" style="21" customWidth="1"/>
    <col min="5404" max="5404" width="12.125" style="21" customWidth="1"/>
    <col min="5405" max="5406" width="9" style="21"/>
    <col min="5407" max="5407" width="11.125" style="21" customWidth="1"/>
    <col min="5408" max="5632" width="9" style="21"/>
    <col min="5633" max="5633" width="10.125" style="21" bestFit="1" customWidth="1"/>
    <col min="5634" max="5640" width="9.75" style="21" customWidth="1"/>
    <col min="5641" max="5641" width="11.25" style="21" customWidth="1"/>
    <col min="5642" max="5656" width="9.75" style="21" customWidth="1"/>
    <col min="5657" max="5657" width="11" style="21" customWidth="1"/>
    <col min="5658" max="5658" width="11.5" style="21" bestFit="1" customWidth="1"/>
    <col min="5659" max="5659" width="10.875" style="21" customWidth="1"/>
    <col min="5660" max="5660" width="12.125" style="21" customWidth="1"/>
    <col min="5661" max="5662" width="9" style="21"/>
    <col min="5663" max="5663" width="11.125" style="21" customWidth="1"/>
    <col min="5664" max="5888" width="9" style="21"/>
    <col min="5889" max="5889" width="10.125" style="21" bestFit="1" customWidth="1"/>
    <col min="5890" max="5896" width="9.75" style="21" customWidth="1"/>
    <col min="5897" max="5897" width="11.25" style="21" customWidth="1"/>
    <col min="5898" max="5912" width="9.75" style="21" customWidth="1"/>
    <col min="5913" max="5913" width="11" style="21" customWidth="1"/>
    <col min="5914" max="5914" width="11.5" style="21" bestFit="1" customWidth="1"/>
    <col min="5915" max="5915" width="10.875" style="21" customWidth="1"/>
    <col min="5916" max="5916" width="12.125" style="21" customWidth="1"/>
    <col min="5917" max="5918" width="9" style="21"/>
    <col min="5919" max="5919" width="11.125" style="21" customWidth="1"/>
    <col min="5920" max="6144" width="9" style="21"/>
    <col min="6145" max="6145" width="10.125" style="21" bestFit="1" customWidth="1"/>
    <col min="6146" max="6152" width="9.75" style="21" customWidth="1"/>
    <col min="6153" max="6153" width="11.25" style="21" customWidth="1"/>
    <col min="6154" max="6168" width="9.75" style="21" customWidth="1"/>
    <col min="6169" max="6169" width="11" style="21" customWidth="1"/>
    <col min="6170" max="6170" width="11.5" style="21" bestFit="1" customWidth="1"/>
    <col min="6171" max="6171" width="10.875" style="21" customWidth="1"/>
    <col min="6172" max="6172" width="12.125" style="21" customWidth="1"/>
    <col min="6173" max="6174" width="9" style="21"/>
    <col min="6175" max="6175" width="11.125" style="21" customWidth="1"/>
    <col min="6176" max="6400" width="9" style="21"/>
    <col min="6401" max="6401" width="10.125" style="21" bestFit="1" customWidth="1"/>
    <col min="6402" max="6408" width="9.75" style="21" customWidth="1"/>
    <col min="6409" max="6409" width="11.25" style="21" customWidth="1"/>
    <col min="6410" max="6424" width="9.75" style="21" customWidth="1"/>
    <col min="6425" max="6425" width="11" style="21" customWidth="1"/>
    <col min="6426" max="6426" width="11.5" style="21" bestFit="1" customWidth="1"/>
    <col min="6427" max="6427" width="10.875" style="21" customWidth="1"/>
    <col min="6428" max="6428" width="12.125" style="21" customWidth="1"/>
    <col min="6429" max="6430" width="9" style="21"/>
    <col min="6431" max="6431" width="11.125" style="21" customWidth="1"/>
    <col min="6432" max="6656" width="9" style="21"/>
    <col min="6657" max="6657" width="10.125" style="21" bestFit="1" customWidth="1"/>
    <col min="6658" max="6664" width="9.75" style="21" customWidth="1"/>
    <col min="6665" max="6665" width="11.25" style="21" customWidth="1"/>
    <col min="6666" max="6680" width="9.75" style="21" customWidth="1"/>
    <col min="6681" max="6681" width="11" style="21" customWidth="1"/>
    <col min="6682" max="6682" width="11.5" style="21" bestFit="1" customWidth="1"/>
    <col min="6683" max="6683" width="10.875" style="21" customWidth="1"/>
    <col min="6684" max="6684" width="12.125" style="21" customWidth="1"/>
    <col min="6685" max="6686" width="9" style="21"/>
    <col min="6687" max="6687" width="11.125" style="21" customWidth="1"/>
    <col min="6688" max="6912" width="9" style="21"/>
    <col min="6913" max="6913" width="10.125" style="21" bestFit="1" customWidth="1"/>
    <col min="6914" max="6920" width="9.75" style="21" customWidth="1"/>
    <col min="6921" max="6921" width="11.25" style="21" customWidth="1"/>
    <col min="6922" max="6936" width="9.75" style="21" customWidth="1"/>
    <col min="6937" max="6937" width="11" style="21" customWidth="1"/>
    <col min="6938" max="6938" width="11.5" style="21" bestFit="1" customWidth="1"/>
    <col min="6939" max="6939" width="10.875" style="21" customWidth="1"/>
    <col min="6940" max="6940" width="12.125" style="21" customWidth="1"/>
    <col min="6941" max="6942" width="9" style="21"/>
    <col min="6943" max="6943" width="11.125" style="21" customWidth="1"/>
    <col min="6944" max="7168" width="9" style="21"/>
    <col min="7169" max="7169" width="10.125" style="21" bestFit="1" customWidth="1"/>
    <col min="7170" max="7176" width="9.75" style="21" customWidth="1"/>
    <col min="7177" max="7177" width="11.25" style="21" customWidth="1"/>
    <col min="7178" max="7192" width="9.75" style="21" customWidth="1"/>
    <col min="7193" max="7193" width="11" style="21" customWidth="1"/>
    <col min="7194" max="7194" width="11.5" style="21" bestFit="1" customWidth="1"/>
    <col min="7195" max="7195" width="10.875" style="21" customWidth="1"/>
    <col min="7196" max="7196" width="12.125" style="21" customWidth="1"/>
    <col min="7197" max="7198" width="9" style="21"/>
    <col min="7199" max="7199" width="11.125" style="21" customWidth="1"/>
    <col min="7200" max="7424" width="9" style="21"/>
    <col min="7425" max="7425" width="10.125" style="21" bestFit="1" customWidth="1"/>
    <col min="7426" max="7432" width="9.75" style="21" customWidth="1"/>
    <col min="7433" max="7433" width="11.25" style="21" customWidth="1"/>
    <col min="7434" max="7448" width="9.75" style="21" customWidth="1"/>
    <col min="7449" max="7449" width="11" style="21" customWidth="1"/>
    <col min="7450" max="7450" width="11.5" style="21" bestFit="1" customWidth="1"/>
    <col min="7451" max="7451" width="10.875" style="21" customWidth="1"/>
    <col min="7452" max="7452" width="12.125" style="21" customWidth="1"/>
    <col min="7453" max="7454" width="9" style="21"/>
    <col min="7455" max="7455" width="11.125" style="21" customWidth="1"/>
    <col min="7456" max="7680" width="9" style="21"/>
    <col min="7681" max="7681" width="10.125" style="21" bestFit="1" customWidth="1"/>
    <col min="7682" max="7688" width="9.75" style="21" customWidth="1"/>
    <col min="7689" max="7689" width="11.25" style="21" customWidth="1"/>
    <col min="7690" max="7704" width="9.75" style="21" customWidth="1"/>
    <col min="7705" max="7705" width="11" style="21" customWidth="1"/>
    <col min="7706" max="7706" width="11.5" style="21" bestFit="1" customWidth="1"/>
    <col min="7707" max="7707" width="10.875" style="21" customWidth="1"/>
    <col min="7708" max="7708" width="12.125" style="21" customWidth="1"/>
    <col min="7709" max="7710" width="9" style="21"/>
    <col min="7711" max="7711" width="11.125" style="21" customWidth="1"/>
    <col min="7712" max="7936" width="9" style="21"/>
    <col min="7937" max="7937" width="10.125" style="21" bestFit="1" customWidth="1"/>
    <col min="7938" max="7944" width="9.75" style="21" customWidth="1"/>
    <col min="7945" max="7945" width="11.25" style="21" customWidth="1"/>
    <col min="7946" max="7960" width="9.75" style="21" customWidth="1"/>
    <col min="7961" max="7961" width="11" style="21" customWidth="1"/>
    <col min="7962" max="7962" width="11.5" style="21" bestFit="1" customWidth="1"/>
    <col min="7963" max="7963" width="10.875" style="21" customWidth="1"/>
    <col min="7964" max="7964" width="12.125" style="21" customWidth="1"/>
    <col min="7965" max="7966" width="9" style="21"/>
    <col min="7967" max="7967" width="11.125" style="21" customWidth="1"/>
    <col min="7968" max="8192" width="9" style="21"/>
    <col min="8193" max="8193" width="10.125" style="21" bestFit="1" customWidth="1"/>
    <col min="8194" max="8200" width="9.75" style="21" customWidth="1"/>
    <col min="8201" max="8201" width="11.25" style="21" customWidth="1"/>
    <col min="8202" max="8216" width="9.75" style="21" customWidth="1"/>
    <col min="8217" max="8217" width="11" style="21" customWidth="1"/>
    <col min="8218" max="8218" width="11.5" style="21" bestFit="1" customWidth="1"/>
    <col min="8219" max="8219" width="10.875" style="21" customWidth="1"/>
    <col min="8220" max="8220" width="12.125" style="21" customWidth="1"/>
    <col min="8221" max="8222" width="9" style="21"/>
    <col min="8223" max="8223" width="11.125" style="21" customWidth="1"/>
    <col min="8224" max="8448" width="9" style="21"/>
    <col min="8449" max="8449" width="10.125" style="21" bestFit="1" customWidth="1"/>
    <col min="8450" max="8456" width="9.75" style="21" customWidth="1"/>
    <col min="8457" max="8457" width="11.25" style="21" customWidth="1"/>
    <col min="8458" max="8472" width="9.75" style="21" customWidth="1"/>
    <col min="8473" max="8473" width="11" style="21" customWidth="1"/>
    <col min="8474" max="8474" width="11.5" style="21" bestFit="1" customWidth="1"/>
    <col min="8475" max="8475" width="10.875" style="21" customWidth="1"/>
    <col min="8476" max="8476" width="12.125" style="21" customWidth="1"/>
    <col min="8477" max="8478" width="9" style="21"/>
    <col min="8479" max="8479" width="11.125" style="21" customWidth="1"/>
    <col min="8480" max="8704" width="9" style="21"/>
    <col min="8705" max="8705" width="10.125" style="21" bestFit="1" customWidth="1"/>
    <col min="8706" max="8712" width="9.75" style="21" customWidth="1"/>
    <col min="8713" max="8713" width="11.25" style="21" customWidth="1"/>
    <col min="8714" max="8728" width="9.75" style="21" customWidth="1"/>
    <col min="8729" max="8729" width="11" style="21" customWidth="1"/>
    <col min="8730" max="8730" width="11.5" style="21" bestFit="1" customWidth="1"/>
    <col min="8731" max="8731" width="10.875" style="21" customWidth="1"/>
    <col min="8732" max="8732" width="12.125" style="21" customWidth="1"/>
    <col min="8733" max="8734" width="9" style="21"/>
    <col min="8735" max="8735" width="11.125" style="21" customWidth="1"/>
    <col min="8736" max="8960" width="9" style="21"/>
    <col min="8961" max="8961" width="10.125" style="21" bestFit="1" customWidth="1"/>
    <col min="8962" max="8968" width="9.75" style="21" customWidth="1"/>
    <col min="8969" max="8969" width="11.25" style="21" customWidth="1"/>
    <col min="8970" max="8984" width="9.75" style="21" customWidth="1"/>
    <col min="8985" max="8985" width="11" style="21" customWidth="1"/>
    <col min="8986" max="8986" width="11.5" style="21" bestFit="1" customWidth="1"/>
    <col min="8987" max="8987" width="10.875" style="21" customWidth="1"/>
    <col min="8988" max="8988" width="12.125" style="21" customWidth="1"/>
    <col min="8989" max="8990" width="9" style="21"/>
    <col min="8991" max="8991" width="11.125" style="21" customWidth="1"/>
    <col min="8992" max="9216" width="9" style="21"/>
    <col min="9217" max="9217" width="10.125" style="21" bestFit="1" customWidth="1"/>
    <col min="9218" max="9224" width="9.75" style="21" customWidth="1"/>
    <col min="9225" max="9225" width="11.25" style="21" customWidth="1"/>
    <col min="9226" max="9240" width="9.75" style="21" customWidth="1"/>
    <col min="9241" max="9241" width="11" style="21" customWidth="1"/>
    <col min="9242" max="9242" width="11.5" style="21" bestFit="1" customWidth="1"/>
    <col min="9243" max="9243" width="10.875" style="21" customWidth="1"/>
    <col min="9244" max="9244" width="12.125" style="21" customWidth="1"/>
    <col min="9245" max="9246" width="9" style="21"/>
    <col min="9247" max="9247" width="11.125" style="21" customWidth="1"/>
    <col min="9248" max="9472" width="9" style="21"/>
    <col min="9473" max="9473" width="10.125" style="21" bestFit="1" customWidth="1"/>
    <col min="9474" max="9480" width="9.75" style="21" customWidth="1"/>
    <col min="9481" max="9481" width="11.25" style="21" customWidth="1"/>
    <col min="9482" max="9496" width="9.75" style="21" customWidth="1"/>
    <col min="9497" max="9497" width="11" style="21" customWidth="1"/>
    <col min="9498" max="9498" width="11.5" style="21" bestFit="1" customWidth="1"/>
    <col min="9499" max="9499" width="10.875" style="21" customWidth="1"/>
    <col min="9500" max="9500" width="12.125" style="21" customWidth="1"/>
    <col min="9501" max="9502" width="9" style="21"/>
    <col min="9503" max="9503" width="11.125" style="21" customWidth="1"/>
    <col min="9504" max="9728" width="9" style="21"/>
    <col min="9729" max="9729" width="10.125" style="21" bestFit="1" customWidth="1"/>
    <col min="9730" max="9736" width="9.75" style="21" customWidth="1"/>
    <col min="9737" max="9737" width="11.25" style="21" customWidth="1"/>
    <col min="9738" max="9752" width="9.75" style="21" customWidth="1"/>
    <col min="9753" max="9753" width="11" style="21" customWidth="1"/>
    <col min="9754" max="9754" width="11.5" style="21" bestFit="1" customWidth="1"/>
    <col min="9755" max="9755" width="10.875" style="21" customWidth="1"/>
    <col min="9756" max="9756" width="12.125" style="21" customWidth="1"/>
    <col min="9757" max="9758" width="9" style="21"/>
    <col min="9759" max="9759" width="11.125" style="21" customWidth="1"/>
    <col min="9760" max="9984" width="9" style="21"/>
    <col min="9985" max="9985" width="10.125" style="21" bestFit="1" customWidth="1"/>
    <col min="9986" max="9992" width="9.75" style="21" customWidth="1"/>
    <col min="9993" max="9993" width="11.25" style="21" customWidth="1"/>
    <col min="9994" max="10008" width="9.75" style="21" customWidth="1"/>
    <col min="10009" max="10009" width="11" style="21" customWidth="1"/>
    <col min="10010" max="10010" width="11.5" style="21" bestFit="1" customWidth="1"/>
    <col min="10011" max="10011" width="10.875" style="21" customWidth="1"/>
    <col min="10012" max="10012" width="12.125" style="21" customWidth="1"/>
    <col min="10013" max="10014" width="9" style="21"/>
    <col min="10015" max="10015" width="11.125" style="21" customWidth="1"/>
    <col min="10016" max="10240" width="9" style="21"/>
    <col min="10241" max="10241" width="10.125" style="21" bestFit="1" customWidth="1"/>
    <col min="10242" max="10248" width="9.75" style="21" customWidth="1"/>
    <col min="10249" max="10249" width="11.25" style="21" customWidth="1"/>
    <col min="10250" max="10264" width="9.75" style="21" customWidth="1"/>
    <col min="10265" max="10265" width="11" style="21" customWidth="1"/>
    <col min="10266" max="10266" width="11.5" style="21" bestFit="1" customWidth="1"/>
    <col min="10267" max="10267" width="10.875" style="21" customWidth="1"/>
    <col min="10268" max="10268" width="12.125" style="21" customWidth="1"/>
    <col min="10269" max="10270" width="9" style="21"/>
    <col min="10271" max="10271" width="11.125" style="21" customWidth="1"/>
    <col min="10272" max="10496" width="9" style="21"/>
    <col min="10497" max="10497" width="10.125" style="21" bestFit="1" customWidth="1"/>
    <col min="10498" max="10504" width="9.75" style="21" customWidth="1"/>
    <col min="10505" max="10505" width="11.25" style="21" customWidth="1"/>
    <col min="10506" max="10520" width="9.75" style="21" customWidth="1"/>
    <col min="10521" max="10521" width="11" style="21" customWidth="1"/>
    <col min="10522" max="10522" width="11.5" style="21" bestFit="1" customWidth="1"/>
    <col min="10523" max="10523" width="10.875" style="21" customWidth="1"/>
    <col min="10524" max="10524" width="12.125" style="21" customWidth="1"/>
    <col min="10525" max="10526" width="9" style="21"/>
    <col min="10527" max="10527" width="11.125" style="21" customWidth="1"/>
    <col min="10528" max="10752" width="9" style="21"/>
    <col min="10753" max="10753" width="10.125" style="21" bestFit="1" customWidth="1"/>
    <col min="10754" max="10760" width="9.75" style="21" customWidth="1"/>
    <col min="10761" max="10761" width="11.25" style="21" customWidth="1"/>
    <col min="10762" max="10776" width="9.75" style="21" customWidth="1"/>
    <col min="10777" max="10777" width="11" style="21" customWidth="1"/>
    <col min="10778" max="10778" width="11.5" style="21" bestFit="1" customWidth="1"/>
    <col min="10779" max="10779" width="10.875" style="21" customWidth="1"/>
    <col min="10780" max="10780" width="12.125" style="21" customWidth="1"/>
    <col min="10781" max="10782" width="9" style="21"/>
    <col min="10783" max="10783" width="11.125" style="21" customWidth="1"/>
    <col min="10784" max="11008" width="9" style="21"/>
    <col min="11009" max="11009" width="10.125" style="21" bestFit="1" customWidth="1"/>
    <col min="11010" max="11016" width="9.75" style="21" customWidth="1"/>
    <col min="11017" max="11017" width="11.25" style="21" customWidth="1"/>
    <col min="11018" max="11032" width="9.75" style="21" customWidth="1"/>
    <col min="11033" max="11033" width="11" style="21" customWidth="1"/>
    <col min="11034" max="11034" width="11.5" style="21" bestFit="1" customWidth="1"/>
    <col min="11035" max="11035" width="10.875" style="21" customWidth="1"/>
    <col min="11036" max="11036" width="12.125" style="21" customWidth="1"/>
    <col min="11037" max="11038" width="9" style="21"/>
    <col min="11039" max="11039" width="11.125" style="21" customWidth="1"/>
    <col min="11040" max="11264" width="9" style="21"/>
    <col min="11265" max="11265" width="10.125" style="21" bestFit="1" customWidth="1"/>
    <col min="11266" max="11272" width="9.75" style="21" customWidth="1"/>
    <col min="11273" max="11273" width="11.25" style="21" customWidth="1"/>
    <col min="11274" max="11288" width="9.75" style="21" customWidth="1"/>
    <col min="11289" max="11289" width="11" style="21" customWidth="1"/>
    <col min="11290" max="11290" width="11.5" style="21" bestFit="1" customWidth="1"/>
    <col min="11291" max="11291" width="10.875" style="21" customWidth="1"/>
    <col min="11292" max="11292" width="12.125" style="21" customWidth="1"/>
    <col min="11293" max="11294" width="9" style="21"/>
    <col min="11295" max="11295" width="11.125" style="21" customWidth="1"/>
    <col min="11296" max="11520" width="9" style="21"/>
    <col min="11521" max="11521" width="10.125" style="21" bestFit="1" customWidth="1"/>
    <col min="11522" max="11528" width="9.75" style="21" customWidth="1"/>
    <col min="11529" max="11529" width="11.25" style="21" customWidth="1"/>
    <col min="11530" max="11544" width="9.75" style="21" customWidth="1"/>
    <col min="11545" max="11545" width="11" style="21" customWidth="1"/>
    <col min="11546" max="11546" width="11.5" style="21" bestFit="1" customWidth="1"/>
    <col min="11547" max="11547" width="10.875" style="21" customWidth="1"/>
    <col min="11548" max="11548" width="12.125" style="21" customWidth="1"/>
    <col min="11549" max="11550" width="9" style="21"/>
    <col min="11551" max="11551" width="11.125" style="21" customWidth="1"/>
    <col min="11552" max="11776" width="9" style="21"/>
    <col min="11777" max="11777" width="10.125" style="21" bestFit="1" customWidth="1"/>
    <col min="11778" max="11784" width="9.75" style="21" customWidth="1"/>
    <col min="11785" max="11785" width="11.25" style="21" customWidth="1"/>
    <col min="11786" max="11800" width="9.75" style="21" customWidth="1"/>
    <col min="11801" max="11801" width="11" style="21" customWidth="1"/>
    <col min="11802" max="11802" width="11.5" style="21" bestFit="1" customWidth="1"/>
    <col min="11803" max="11803" width="10.875" style="21" customWidth="1"/>
    <col min="11804" max="11804" width="12.125" style="21" customWidth="1"/>
    <col min="11805" max="11806" width="9" style="21"/>
    <col min="11807" max="11807" width="11.125" style="21" customWidth="1"/>
    <col min="11808" max="12032" width="9" style="21"/>
    <col min="12033" max="12033" width="10.125" style="21" bestFit="1" customWidth="1"/>
    <col min="12034" max="12040" width="9.75" style="21" customWidth="1"/>
    <col min="12041" max="12041" width="11.25" style="21" customWidth="1"/>
    <col min="12042" max="12056" width="9.75" style="21" customWidth="1"/>
    <col min="12057" max="12057" width="11" style="21" customWidth="1"/>
    <col min="12058" max="12058" width="11.5" style="21" bestFit="1" customWidth="1"/>
    <col min="12059" max="12059" width="10.875" style="21" customWidth="1"/>
    <col min="12060" max="12060" width="12.125" style="21" customWidth="1"/>
    <col min="12061" max="12062" width="9" style="21"/>
    <col min="12063" max="12063" width="11.125" style="21" customWidth="1"/>
    <col min="12064" max="12288" width="9" style="21"/>
    <col min="12289" max="12289" width="10.125" style="21" bestFit="1" customWidth="1"/>
    <col min="12290" max="12296" width="9.75" style="21" customWidth="1"/>
    <col min="12297" max="12297" width="11.25" style="21" customWidth="1"/>
    <col min="12298" max="12312" width="9.75" style="21" customWidth="1"/>
    <col min="12313" max="12313" width="11" style="21" customWidth="1"/>
    <col min="12314" max="12314" width="11.5" style="21" bestFit="1" customWidth="1"/>
    <col min="12315" max="12315" width="10.875" style="21" customWidth="1"/>
    <col min="12316" max="12316" width="12.125" style="21" customWidth="1"/>
    <col min="12317" max="12318" width="9" style="21"/>
    <col min="12319" max="12319" width="11.125" style="21" customWidth="1"/>
    <col min="12320" max="12544" width="9" style="21"/>
    <col min="12545" max="12545" width="10.125" style="21" bestFit="1" customWidth="1"/>
    <col min="12546" max="12552" width="9.75" style="21" customWidth="1"/>
    <col min="12553" max="12553" width="11.25" style="21" customWidth="1"/>
    <col min="12554" max="12568" width="9.75" style="21" customWidth="1"/>
    <col min="12569" max="12569" width="11" style="21" customWidth="1"/>
    <col min="12570" max="12570" width="11.5" style="21" bestFit="1" customWidth="1"/>
    <col min="12571" max="12571" width="10.875" style="21" customWidth="1"/>
    <col min="12572" max="12572" width="12.125" style="21" customWidth="1"/>
    <col min="12573" max="12574" width="9" style="21"/>
    <col min="12575" max="12575" width="11.125" style="21" customWidth="1"/>
    <col min="12576" max="12800" width="9" style="21"/>
    <col min="12801" max="12801" width="10.125" style="21" bestFit="1" customWidth="1"/>
    <col min="12802" max="12808" width="9.75" style="21" customWidth="1"/>
    <col min="12809" max="12809" width="11.25" style="21" customWidth="1"/>
    <col min="12810" max="12824" width="9.75" style="21" customWidth="1"/>
    <col min="12825" max="12825" width="11" style="21" customWidth="1"/>
    <col min="12826" max="12826" width="11.5" style="21" bestFit="1" customWidth="1"/>
    <col min="12827" max="12827" width="10.875" style="21" customWidth="1"/>
    <col min="12828" max="12828" width="12.125" style="21" customWidth="1"/>
    <col min="12829" max="12830" width="9" style="21"/>
    <col min="12831" max="12831" width="11.125" style="21" customWidth="1"/>
    <col min="12832" max="13056" width="9" style="21"/>
    <col min="13057" max="13057" width="10.125" style="21" bestFit="1" customWidth="1"/>
    <col min="13058" max="13064" width="9.75" style="21" customWidth="1"/>
    <col min="13065" max="13065" width="11.25" style="21" customWidth="1"/>
    <col min="13066" max="13080" width="9.75" style="21" customWidth="1"/>
    <col min="13081" max="13081" width="11" style="21" customWidth="1"/>
    <col min="13082" max="13082" width="11.5" style="21" bestFit="1" customWidth="1"/>
    <col min="13083" max="13083" width="10.875" style="21" customWidth="1"/>
    <col min="13084" max="13084" width="12.125" style="21" customWidth="1"/>
    <col min="13085" max="13086" width="9" style="21"/>
    <col min="13087" max="13087" width="11.125" style="21" customWidth="1"/>
    <col min="13088" max="13312" width="9" style="21"/>
    <col min="13313" max="13313" width="10.125" style="21" bestFit="1" customWidth="1"/>
    <col min="13314" max="13320" width="9.75" style="21" customWidth="1"/>
    <col min="13321" max="13321" width="11.25" style="21" customWidth="1"/>
    <col min="13322" max="13336" width="9.75" style="21" customWidth="1"/>
    <col min="13337" max="13337" width="11" style="21" customWidth="1"/>
    <col min="13338" max="13338" width="11.5" style="21" bestFit="1" customWidth="1"/>
    <col min="13339" max="13339" width="10.875" style="21" customWidth="1"/>
    <col min="13340" max="13340" width="12.125" style="21" customWidth="1"/>
    <col min="13341" max="13342" width="9" style="21"/>
    <col min="13343" max="13343" width="11.125" style="21" customWidth="1"/>
    <col min="13344" max="13568" width="9" style="21"/>
    <col min="13569" max="13569" width="10.125" style="21" bestFit="1" customWidth="1"/>
    <col min="13570" max="13576" width="9.75" style="21" customWidth="1"/>
    <col min="13577" max="13577" width="11.25" style="21" customWidth="1"/>
    <col min="13578" max="13592" width="9.75" style="21" customWidth="1"/>
    <col min="13593" max="13593" width="11" style="21" customWidth="1"/>
    <col min="13594" max="13594" width="11.5" style="21" bestFit="1" customWidth="1"/>
    <col min="13595" max="13595" width="10.875" style="21" customWidth="1"/>
    <col min="13596" max="13596" width="12.125" style="21" customWidth="1"/>
    <col min="13597" max="13598" width="9" style="21"/>
    <col min="13599" max="13599" width="11.125" style="21" customWidth="1"/>
    <col min="13600" max="13824" width="9" style="21"/>
    <col min="13825" max="13825" width="10.125" style="21" bestFit="1" customWidth="1"/>
    <col min="13826" max="13832" width="9.75" style="21" customWidth="1"/>
    <col min="13833" max="13833" width="11.25" style="21" customWidth="1"/>
    <col min="13834" max="13848" width="9.75" style="21" customWidth="1"/>
    <col min="13849" max="13849" width="11" style="21" customWidth="1"/>
    <col min="13850" max="13850" width="11.5" style="21" bestFit="1" customWidth="1"/>
    <col min="13851" max="13851" width="10.875" style="21" customWidth="1"/>
    <col min="13852" max="13852" width="12.125" style="21" customWidth="1"/>
    <col min="13853" max="13854" width="9" style="21"/>
    <col min="13855" max="13855" width="11.125" style="21" customWidth="1"/>
    <col min="13856" max="14080" width="9" style="21"/>
    <col min="14081" max="14081" width="10.125" style="21" bestFit="1" customWidth="1"/>
    <col min="14082" max="14088" width="9.75" style="21" customWidth="1"/>
    <col min="14089" max="14089" width="11.25" style="21" customWidth="1"/>
    <col min="14090" max="14104" width="9.75" style="21" customWidth="1"/>
    <col min="14105" max="14105" width="11" style="21" customWidth="1"/>
    <col min="14106" max="14106" width="11.5" style="21" bestFit="1" customWidth="1"/>
    <col min="14107" max="14107" width="10.875" style="21" customWidth="1"/>
    <col min="14108" max="14108" width="12.125" style="21" customWidth="1"/>
    <col min="14109" max="14110" width="9" style="21"/>
    <col min="14111" max="14111" width="11.125" style="21" customWidth="1"/>
    <col min="14112" max="14336" width="9" style="21"/>
    <col min="14337" max="14337" width="10.125" style="21" bestFit="1" customWidth="1"/>
    <col min="14338" max="14344" width="9.75" style="21" customWidth="1"/>
    <col min="14345" max="14345" width="11.25" style="21" customWidth="1"/>
    <col min="14346" max="14360" width="9.75" style="21" customWidth="1"/>
    <col min="14361" max="14361" width="11" style="21" customWidth="1"/>
    <col min="14362" max="14362" width="11.5" style="21" bestFit="1" customWidth="1"/>
    <col min="14363" max="14363" width="10.875" style="21" customWidth="1"/>
    <col min="14364" max="14364" width="12.125" style="21" customWidth="1"/>
    <col min="14365" max="14366" width="9" style="21"/>
    <col min="14367" max="14367" width="11.125" style="21" customWidth="1"/>
    <col min="14368" max="14592" width="9" style="21"/>
    <col min="14593" max="14593" width="10.125" style="21" bestFit="1" customWidth="1"/>
    <col min="14594" max="14600" width="9.75" style="21" customWidth="1"/>
    <col min="14601" max="14601" width="11.25" style="21" customWidth="1"/>
    <col min="14602" max="14616" width="9.75" style="21" customWidth="1"/>
    <col min="14617" max="14617" width="11" style="21" customWidth="1"/>
    <col min="14618" max="14618" width="11.5" style="21" bestFit="1" customWidth="1"/>
    <col min="14619" max="14619" width="10.875" style="21" customWidth="1"/>
    <col min="14620" max="14620" width="12.125" style="21" customWidth="1"/>
    <col min="14621" max="14622" width="9" style="21"/>
    <col min="14623" max="14623" width="11.125" style="21" customWidth="1"/>
    <col min="14624" max="14848" width="9" style="21"/>
    <col min="14849" max="14849" width="10.125" style="21" bestFit="1" customWidth="1"/>
    <col min="14850" max="14856" width="9.75" style="21" customWidth="1"/>
    <col min="14857" max="14857" width="11.25" style="21" customWidth="1"/>
    <col min="14858" max="14872" width="9.75" style="21" customWidth="1"/>
    <col min="14873" max="14873" width="11" style="21" customWidth="1"/>
    <col min="14874" max="14874" width="11.5" style="21" bestFit="1" customWidth="1"/>
    <col min="14875" max="14875" width="10.875" style="21" customWidth="1"/>
    <col min="14876" max="14876" width="12.125" style="21" customWidth="1"/>
    <col min="14877" max="14878" width="9" style="21"/>
    <col min="14879" max="14879" width="11.125" style="21" customWidth="1"/>
    <col min="14880" max="15104" width="9" style="21"/>
    <col min="15105" max="15105" width="10.125" style="21" bestFit="1" customWidth="1"/>
    <col min="15106" max="15112" width="9.75" style="21" customWidth="1"/>
    <col min="15113" max="15113" width="11.25" style="21" customWidth="1"/>
    <col min="15114" max="15128" width="9.75" style="21" customWidth="1"/>
    <col min="15129" max="15129" width="11" style="21" customWidth="1"/>
    <col min="15130" max="15130" width="11.5" style="21" bestFit="1" customWidth="1"/>
    <col min="15131" max="15131" width="10.875" style="21" customWidth="1"/>
    <col min="15132" max="15132" width="12.125" style="21" customWidth="1"/>
    <col min="15133" max="15134" width="9" style="21"/>
    <col min="15135" max="15135" width="11.125" style="21" customWidth="1"/>
    <col min="15136" max="15360" width="9" style="21"/>
    <col min="15361" max="15361" width="10.125" style="21" bestFit="1" customWidth="1"/>
    <col min="15362" max="15368" width="9.75" style="21" customWidth="1"/>
    <col min="15369" max="15369" width="11.25" style="21" customWidth="1"/>
    <col min="15370" max="15384" width="9.75" style="21" customWidth="1"/>
    <col min="15385" max="15385" width="11" style="21" customWidth="1"/>
    <col min="15386" max="15386" width="11.5" style="21" bestFit="1" customWidth="1"/>
    <col min="15387" max="15387" width="10.875" style="21" customWidth="1"/>
    <col min="15388" max="15388" width="12.125" style="21" customWidth="1"/>
    <col min="15389" max="15390" width="9" style="21"/>
    <col min="15391" max="15391" width="11.125" style="21" customWidth="1"/>
    <col min="15392" max="15616" width="9" style="21"/>
    <col min="15617" max="15617" width="10.125" style="21" bestFit="1" customWidth="1"/>
    <col min="15618" max="15624" width="9.75" style="21" customWidth="1"/>
    <col min="15625" max="15625" width="11.25" style="21" customWidth="1"/>
    <col min="15626" max="15640" width="9.75" style="21" customWidth="1"/>
    <col min="15641" max="15641" width="11" style="21" customWidth="1"/>
    <col min="15642" max="15642" width="11.5" style="21" bestFit="1" customWidth="1"/>
    <col min="15643" max="15643" width="10.875" style="21" customWidth="1"/>
    <col min="15644" max="15644" width="12.125" style="21" customWidth="1"/>
    <col min="15645" max="15646" width="9" style="21"/>
    <col min="15647" max="15647" width="11.125" style="21" customWidth="1"/>
    <col min="15648" max="15872" width="9" style="21"/>
    <col min="15873" max="15873" width="10.125" style="21" bestFit="1" customWidth="1"/>
    <col min="15874" max="15880" width="9.75" style="21" customWidth="1"/>
    <col min="15881" max="15881" width="11.25" style="21" customWidth="1"/>
    <col min="15882" max="15896" width="9.75" style="21" customWidth="1"/>
    <col min="15897" max="15897" width="11" style="21" customWidth="1"/>
    <col min="15898" max="15898" width="11.5" style="21" bestFit="1" customWidth="1"/>
    <col min="15899" max="15899" width="10.875" style="21" customWidth="1"/>
    <col min="15900" max="15900" width="12.125" style="21" customWidth="1"/>
    <col min="15901" max="15902" width="9" style="21"/>
    <col min="15903" max="15903" width="11.125" style="21" customWidth="1"/>
    <col min="15904" max="16128" width="9" style="21"/>
    <col min="16129" max="16129" width="10.125" style="21" bestFit="1" customWidth="1"/>
    <col min="16130" max="16136" width="9.75" style="21" customWidth="1"/>
    <col min="16137" max="16137" width="11.25" style="21" customWidth="1"/>
    <col min="16138" max="16152" width="9.75" style="21" customWidth="1"/>
    <col min="16153" max="16153" width="11" style="21" customWidth="1"/>
    <col min="16154" max="16154" width="11.5" style="21" bestFit="1" customWidth="1"/>
    <col min="16155" max="16155" width="10.875" style="21" customWidth="1"/>
    <col min="16156" max="16156" width="12.125" style="21" customWidth="1"/>
    <col min="16157" max="16158" width="9" style="21"/>
    <col min="16159" max="16159" width="11.125" style="21" customWidth="1"/>
    <col min="16160" max="16384" width="9" style="21"/>
  </cols>
  <sheetData>
    <row r="2" spans="1:25" s="80" customFormat="1" ht="21.75" customHeight="1" x14ac:dyDescent="0.15">
      <c r="A2" s="353" t="s">
        <v>160</v>
      </c>
      <c r="B2" s="353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</row>
    <row r="3" spans="1:25" ht="17.25" customHeight="1" x14ac:dyDescent="0.15"/>
    <row r="4" spans="1:25" ht="18" customHeight="1" thickBot="1" x14ac:dyDescent="0.2">
      <c r="A4" s="3" t="s">
        <v>161</v>
      </c>
      <c r="B4" s="3"/>
      <c r="C4" s="81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Y4" s="4" t="s">
        <v>162</v>
      </c>
    </row>
    <row r="5" spans="1:25" ht="18" customHeight="1" x14ac:dyDescent="0.15">
      <c r="A5" s="479" t="s">
        <v>126</v>
      </c>
      <c r="B5" s="360" t="s">
        <v>163</v>
      </c>
      <c r="C5" s="361"/>
      <c r="D5" s="418"/>
      <c r="E5" s="418"/>
      <c r="F5" s="418"/>
      <c r="G5" s="418"/>
      <c r="H5" s="427"/>
      <c r="I5" s="360" t="s">
        <v>164</v>
      </c>
      <c r="J5" s="275"/>
      <c r="K5" s="360" t="s">
        <v>165</v>
      </c>
      <c r="L5" s="361"/>
      <c r="M5" s="361"/>
      <c r="N5" s="361"/>
      <c r="O5" s="361"/>
      <c r="P5" s="361"/>
      <c r="Q5" s="362"/>
      <c r="R5" s="360" t="s">
        <v>166</v>
      </c>
      <c r="S5" s="361"/>
      <c r="T5" s="418"/>
      <c r="U5" s="418"/>
      <c r="V5" s="418"/>
      <c r="W5" s="418"/>
      <c r="X5" s="427"/>
      <c r="Y5" s="428" t="s">
        <v>53</v>
      </c>
    </row>
    <row r="6" spans="1:25" ht="18" customHeight="1" thickBot="1" x14ac:dyDescent="0.2">
      <c r="A6" s="480"/>
      <c r="B6" s="368"/>
      <c r="C6" s="432"/>
      <c r="D6" s="432"/>
      <c r="E6" s="432"/>
      <c r="F6" s="432"/>
      <c r="G6" s="432"/>
      <c r="H6" s="422"/>
      <c r="I6" s="368"/>
      <c r="J6" s="276"/>
      <c r="K6" s="419"/>
      <c r="L6" s="364"/>
      <c r="M6" s="364"/>
      <c r="N6" s="364"/>
      <c r="O6" s="364"/>
      <c r="P6" s="364"/>
      <c r="Q6" s="365"/>
      <c r="R6" s="419"/>
      <c r="S6" s="432"/>
      <c r="T6" s="432"/>
      <c r="U6" s="432"/>
      <c r="V6" s="432"/>
      <c r="W6" s="432"/>
      <c r="X6" s="422"/>
      <c r="Y6" s="366"/>
    </row>
    <row r="7" spans="1:25" ht="18" customHeight="1" thickBot="1" x14ac:dyDescent="0.2">
      <c r="A7" s="480"/>
      <c r="B7" s="356"/>
      <c r="C7" s="360" t="s">
        <v>167</v>
      </c>
      <c r="D7" s="277"/>
      <c r="E7" s="277"/>
      <c r="F7" s="86"/>
      <c r="G7" s="355" t="s">
        <v>168</v>
      </c>
      <c r="H7" s="355" t="s">
        <v>169</v>
      </c>
      <c r="I7" s="368"/>
      <c r="J7" s="355" t="s">
        <v>170</v>
      </c>
      <c r="K7" s="419"/>
      <c r="L7" s="360" t="s">
        <v>167</v>
      </c>
      <c r="M7" s="278"/>
      <c r="N7" s="279"/>
      <c r="O7" s="86"/>
      <c r="P7" s="355" t="s">
        <v>168</v>
      </c>
      <c r="Q7" s="355" t="s">
        <v>171</v>
      </c>
      <c r="R7" s="419"/>
      <c r="S7" s="360" t="s">
        <v>167</v>
      </c>
      <c r="T7" s="278"/>
      <c r="U7" s="279"/>
      <c r="V7" s="86"/>
      <c r="W7" s="355" t="s">
        <v>168</v>
      </c>
      <c r="X7" s="355" t="s">
        <v>171</v>
      </c>
      <c r="Y7" s="366"/>
    </row>
    <row r="8" spans="1:25" ht="28.5" customHeight="1" x14ac:dyDescent="0.15">
      <c r="A8" s="480"/>
      <c r="B8" s="356"/>
      <c r="C8" s="419"/>
      <c r="D8" s="355" t="s">
        <v>170</v>
      </c>
      <c r="E8" s="355" t="s">
        <v>172</v>
      </c>
      <c r="F8" s="355" t="s">
        <v>173</v>
      </c>
      <c r="G8" s="358"/>
      <c r="H8" s="358"/>
      <c r="I8" s="368"/>
      <c r="J8" s="358"/>
      <c r="K8" s="419"/>
      <c r="L8" s="419"/>
      <c r="M8" s="355" t="s">
        <v>170</v>
      </c>
      <c r="N8" s="355" t="s">
        <v>172</v>
      </c>
      <c r="O8" s="355" t="s">
        <v>173</v>
      </c>
      <c r="P8" s="358"/>
      <c r="Q8" s="358"/>
      <c r="R8" s="419"/>
      <c r="S8" s="419"/>
      <c r="T8" s="355" t="s">
        <v>170</v>
      </c>
      <c r="U8" s="355" t="s">
        <v>172</v>
      </c>
      <c r="V8" s="355" t="s">
        <v>173</v>
      </c>
      <c r="W8" s="358"/>
      <c r="X8" s="358"/>
      <c r="Y8" s="366"/>
    </row>
    <row r="9" spans="1:25" ht="27.75" customHeight="1" thickBot="1" x14ac:dyDescent="0.2">
      <c r="A9" s="481"/>
      <c r="B9" s="357"/>
      <c r="C9" s="363"/>
      <c r="D9" s="357"/>
      <c r="E9" s="357"/>
      <c r="F9" s="357"/>
      <c r="G9" s="359"/>
      <c r="H9" s="359"/>
      <c r="I9" s="369"/>
      <c r="J9" s="359"/>
      <c r="K9" s="363"/>
      <c r="L9" s="363"/>
      <c r="M9" s="357"/>
      <c r="N9" s="357"/>
      <c r="O9" s="357"/>
      <c r="P9" s="359"/>
      <c r="Q9" s="359"/>
      <c r="R9" s="363"/>
      <c r="S9" s="363"/>
      <c r="T9" s="357"/>
      <c r="U9" s="357"/>
      <c r="V9" s="357"/>
      <c r="W9" s="359"/>
      <c r="X9" s="359"/>
      <c r="Y9" s="367"/>
    </row>
    <row r="10" spans="1:25" s="84" customFormat="1" ht="20.100000000000001" customHeight="1" x14ac:dyDescent="0.15">
      <c r="A10" s="280">
        <v>2017</v>
      </c>
      <c r="B10" s="281">
        <v>1000364</v>
      </c>
      <c r="C10" s="281">
        <v>804357</v>
      </c>
      <c r="D10" s="281">
        <v>611612</v>
      </c>
      <c r="E10" s="282">
        <v>76.037381411487686</v>
      </c>
      <c r="F10" s="281">
        <v>192745</v>
      </c>
      <c r="G10" s="281">
        <v>196007</v>
      </c>
      <c r="H10" s="281"/>
      <c r="I10" s="281">
        <v>11560</v>
      </c>
      <c r="J10" s="281">
        <v>11560</v>
      </c>
      <c r="K10" s="281">
        <v>5490</v>
      </c>
      <c r="L10" s="281">
        <v>5490</v>
      </c>
      <c r="M10" s="281">
        <v>5490</v>
      </c>
      <c r="N10" s="282">
        <v>100</v>
      </c>
      <c r="O10" s="55">
        <v>0</v>
      </c>
      <c r="P10" s="55">
        <v>0</v>
      </c>
      <c r="Q10" s="55"/>
      <c r="R10" s="55">
        <v>983314</v>
      </c>
      <c r="S10" s="281">
        <v>787307</v>
      </c>
      <c r="T10" s="281">
        <v>594562</v>
      </c>
      <c r="U10" s="282">
        <v>75.518444520371347</v>
      </c>
      <c r="V10" s="281">
        <v>192745</v>
      </c>
      <c r="W10" s="281">
        <v>196007</v>
      </c>
      <c r="X10" s="281"/>
      <c r="Y10" s="68">
        <v>2017</v>
      </c>
    </row>
    <row r="11" spans="1:25" ht="20.100000000000001" customHeight="1" x14ac:dyDescent="0.15">
      <c r="A11" s="283">
        <v>2018</v>
      </c>
      <c r="B11" s="284">
        <v>821262</v>
      </c>
      <c r="C11" s="284">
        <v>817847</v>
      </c>
      <c r="D11" s="284">
        <v>667847</v>
      </c>
      <c r="E11" s="285">
        <v>81.659161187850543</v>
      </c>
      <c r="F11" s="284">
        <v>150000</v>
      </c>
      <c r="G11" s="284">
        <v>3415</v>
      </c>
      <c r="H11" s="284"/>
      <c r="I11" s="284">
        <v>25050</v>
      </c>
      <c r="J11" s="284">
        <v>25050</v>
      </c>
      <c r="K11" s="284">
        <v>5490</v>
      </c>
      <c r="L11" s="284">
        <v>5490</v>
      </c>
      <c r="M11" s="284">
        <v>5490</v>
      </c>
      <c r="N11" s="285">
        <v>100</v>
      </c>
      <c r="O11" s="59">
        <v>0</v>
      </c>
      <c r="P11" s="59">
        <v>0</v>
      </c>
      <c r="Q11" s="59"/>
      <c r="R11" s="59">
        <v>790722</v>
      </c>
      <c r="S11" s="284">
        <v>787307</v>
      </c>
      <c r="T11" s="284">
        <v>637307</v>
      </c>
      <c r="U11" s="285">
        <v>80.947711629643834</v>
      </c>
      <c r="V11" s="284">
        <v>150000</v>
      </c>
      <c r="W11" s="284">
        <v>3415</v>
      </c>
      <c r="X11" s="284"/>
      <c r="Y11" s="70">
        <v>2018</v>
      </c>
    </row>
    <row r="12" spans="1:25" s="272" customFormat="1" ht="20.100000000000001" customHeight="1" x14ac:dyDescent="0.15">
      <c r="A12" s="283">
        <v>2019</v>
      </c>
      <c r="B12" s="284">
        <v>709938</v>
      </c>
      <c r="C12" s="284">
        <v>706523</v>
      </c>
      <c r="D12" s="284">
        <v>697034</v>
      </c>
      <c r="E12" s="285">
        <v>98.656943935300063</v>
      </c>
      <c r="F12" s="284">
        <v>9489</v>
      </c>
      <c r="G12" s="284">
        <v>3415</v>
      </c>
      <c r="H12" s="284"/>
      <c r="I12" s="284">
        <v>25050</v>
      </c>
      <c r="J12" s="284">
        <v>25050</v>
      </c>
      <c r="K12" s="284">
        <v>5490</v>
      </c>
      <c r="L12" s="284">
        <v>5490</v>
      </c>
      <c r="M12" s="284">
        <v>5490</v>
      </c>
      <c r="N12" s="285">
        <v>100</v>
      </c>
      <c r="O12" s="59" t="s">
        <v>174</v>
      </c>
      <c r="P12" s="59" t="s">
        <v>174</v>
      </c>
      <c r="Q12" s="59"/>
      <c r="R12" s="59">
        <v>679398</v>
      </c>
      <c r="S12" s="284">
        <v>675983</v>
      </c>
      <c r="T12" s="284">
        <v>666494</v>
      </c>
      <c r="U12" s="285">
        <v>98.596266474156891</v>
      </c>
      <c r="V12" s="284">
        <v>9489</v>
      </c>
      <c r="W12" s="284">
        <v>3415</v>
      </c>
      <c r="X12" s="284"/>
      <c r="Y12" s="70">
        <v>2019</v>
      </c>
    </row>
    <row r="13" spans="1:25" ht="20.100000000000001" customHeight="1" x14ac:dyDescent="0.15">
      <c r="A13" s="283">
        <v>2020</v>
      </c>
      <c r="B13" s="284">
        <v>717738</v>
      </c>
      <c r="C13" s="284">
        <v>714323</v>
      </c>
      <c r="D13" s="284">
        <v>704834</v>
      </c>
      <c r="E13" s="285">
        <v>98.671609341992351</v>
      </c>
      <c r="F13" s="284">
        <v>9489</v>
      </c>
      <c r="G13" s="284">
        <v>3415</v>
      </c>
      <c r="H13" s="284"/>
      <c r="I13" s="284">
        <v>25050</v>
      </c>
      <c r="J13" s="284">
        <v>25050</v>
      </c>
      <c r="K13" s="284">
        <v>5490</v>
      </c>
      <c r="L13" s="284">
        <v>5490</v>
      </c>
      <c r="M13" s="284">
        <v>5490</v>
      </c>
      <c r="N13" s="285">
        <v>100</v>
      </c>
      <c r="O13" s="59">
        <v>0</v>
      </c>
      <c r="P13" s="59">
        <v>0</v>
      </c>
      <c r="Q13" s="59"/>
      <c r="R13" s="59">
        <v>687198</v>
      </c>
      <c r="S13" s="284">
        <v>683783</v>
      </c>
      <c r="T13" s="284">
        <v>674294</v>
      </c>
      <c r="U13" s="285">
        <v>98.612279041742781</v>
      </c>
      <c r="V13" s="284">
        <v>9489</v>
      </c>
      <c r="W13" s="284">
        <v>3415</v>
      </c>
      <c r="X13" s="284"/>
      <c r="Y13" s="70">
        <v>2020</v>
      </c>
    </row>
    <row r="14" spans="1:25" ht="20.100000000000001" customHeight="1" x14ac:dyDescent="0.15">
      <c r="A14" s="283">
        <v>2021</v>
      </c>
      <c r="B14" s="284">
        <v>714930</v>
      </c>
      <c r="C14" s="284">
        <v>711515</v>
      </c>
      <c r="D14" s="284">
        <v>711515</v>
      </c>
      <c r="E14" s="285">
        <v>100</v>
      </c>
      <c r="F14" s="284">
        <v>0</v>
      </c>
      <c r="G14" s="284">
        <v>3415</v>
      </c>
      <c r="H14" s="284"/>
      <c r="I14" s="284">
        <v>25050</v>
      </c>
      <c r="J14" s="284">
        <v>25050</v>
      </c>
      <c r="K14" s="284">
        <v>5490</v>
      </c>
      <c r="L14" s="284">
        <v>5490</v>
      </c>
      <c r="M14" s="284">
        <v>5490</v>
      </c>
      <c r="N14" s="285">
        <v>100</v>
      </c>
      <c r="O14" s="59">
        <v>0</v>
      </c>
      <c r="P14" s="59">
        <v>0</v>
      </c>
      <c r="Q14" s="59"/>
      <c r="R14" s="59">
        <v>684390</v>
      </c>
      <c r="S14" s="284">
        <v>680975</v>
      </c>
      <c r="T14" s="284">
        <v>680975</v>
      </c>
      <c r="U14" s="285">
        <v>100</v>
      </c>
      <c r="V14" s="284">
        <v>0</v>
      </c>
      <c r="W14" s="284">
        <v>3415</v>
      </c>
      <c r="X14" s="284"/>
      <c r="Y14" s="70">
        <v>2021</v>
      </c>
    </row>
    <row r="15" spans="1:25" ht="20.100000000000001" customHeight="1" thickBot="1" x14ac:dyDescent="0.2">
      <c r="A15" s="283">
        <v>2022</v>
      </c>
      <c r="B15" s="284">
        <v>726273</v>
      </c>
      <c r="C15" s="284">
        <v>726273</v>
      </c>
      <c r="D15" s="284">
        <v>726273</v>
      </c>
      <c r="E15" s="285">
        <v>100</v>
      </c>
      <c r="F15" s="286">
        <v>0</v>
      </c>
      <c r="G15" s="284">
        <v>0</v>
      </c>
      <c r="H15" s="284"/>
      <c r="I15" s="284">
        <v>25050</v>
      </c>
      <c r="J15" s="284">
        <v>25050</v>
      </c>
      <c r="K15" s="284">
        <v>5490</v>
      </c>
      <c r="L15" s="284">
        <v>5490</v>
      </c>
      <c r="M15" s="284">
        <v>5490</v>
      </c>
      <c r="N15" s="285">
        <v>100</v>
      </c>
      <c r="O15" s="59">
        <v>0</v>
      </c>
      <c r="P15" s="59">
        <v>0</v>
      </c>
      <c r="Q15" s="59"/>
      <c r="R15" s="284">
        <v>695733</v>
      </c>
      <c r="S15" s="284">
        <v>695733</v>
      </c>
      <c r="T15" s="284">
        <v>695733</v>
      </c>
      <c r="U15" s="285">
        <v>100</v>
      </c>
      <c r="V15" s="286">
        <v>0</v>
      </c>
      <c r="W15" s="286">
        <v>0</v>
      </c>
      <c r="X15" s="286"/>
      <c r="Y15" s="70">
        <v>2022</v>
      </c>
    </row>
    <row r="16" spans="1:25" ht="20.100000000000001" customHeight="1" thickBot="1" x14ac:dyDescent="0.2">
      <c r="A16" s="73">
        <v>2023</v>
      </c>
      <c r="B16" s="287">
        <f>C16</f>
        <v>711687</v>
      </c>
      <c r="C16" s="287">
        <f>D16</f>
        <v>711687</v>
      </c>
      <c r="D16" s="287">
        <f>J16+M16+T16</f>
        <v>711687</v>
      </c>
      <c r="E16" s="288">
        <v>100</v>
      </c>
      <c r="F16" s="100">
        <v>0</v>
      </c>
      <c r="G16" s="100">
        <v>0</v>
      </c>
      <c r="H16" s="100">
        <v>0</v>
      </c>
      <c r="I16" s="287">
        <v>25050</v>
      </c>
      <c r="J16" s="287">
        <v>25050</v>
      </c>
      <c r="K16" s="287">
        <v>5490</v>
      </c>
      <c r="L16" s="287">
        <v>5490</v>
      </c>
      <c r="M16" s="287">
        <v>5490</v>
      </c>
      <c r="N16" s="288">
        <v>100</v>
      </c>
      <c r="O16" s="100">
        <v>0</v>
      </c>
      <c r="P16" s="100">
        <v>0</v>
      </c>
      <c r="Q16" s="100"/>
      <c r="R16" s="287">
        <v>681147</v>
      </c>
      <c r="S16" s="287">
        <v>681147</v>
      </c>
      <c r="T16" s="287">
        <v>681147</v>
      </c>
      <c r="U16" s="288">
        <v>100</v>
      </c>
      <c r="V16" s="100">
        <v>0</v>
      </c>
      <c r="W16" s="100">
        <v>0</v>
      </c>
      <c r="X16" s="289"/>
      <c r="Y16" s="290">
        <v>2023</v>
      </c>
    </row>
    <row r="17" spans="1:25" s="2" customFormat="1" ht="32.25" customHeight="1" x14ac:dyDescent="0.3">
      <c r="A17" s="447" t="s">
        <v>175</v>
      </c>
      <c r="B17" s="447"/>
      <c r="C17" s="447"/>
      <c r="D17" s="447"/>
      <c r="E17" s="447"/>
      <c r="F17" s="291"/>
      <c r="G17" s="291"/>
      <c r="Y17" s="273"/>
    </row>
    <row r="18" spans="1:25" s="2" customFormat="1" ht="18" customHeight="1" x14ac:dyDescent="0.3">
      <c r="A18" s="2" t="s">
        <v>176</v>
      </c>
      <c r="F18" s="291"/>
      <c r="G18" s="291"/>
      <c r="Y18" s="273" t="s">
        <v>177</v>
      </c>
    </row>
    <row r="19" spans="1:25" ht="18" customHeight="1" x14ac:dyDescent="0.15">
      <c r="C19" s="249"/>
      <c r="D19" s="249"/>
      <c r="E19" s="249"/>
      <c r="F19" s="291"/>
      <c r="G19" s="291"/>
      <c r="S19" s="292"/>
      <c r="V19" s="43"/>
      <c r="W19" s="43"/>
    </row>
    <row r="20" spans="1:25" ht="18" customHeight="1" x14ac:dyDescent="0.15">
      <c r="C20" s="249"/>
      <c r="D20" s="249"/>
      <c r="E20" s="249"/>
      <c r="F20" s="291"/>
      <c r="G20" s="291"/>
      <c r="S20" s="292"/>
      <c r="V20" s="43"/>
      <c r="W20" s="43"/>
    </row>
    <row r="21" spans="1:25" ht="18" customHeight="1" x14ac:dyDescent="0.15">
      <c r="C21" s="249"/>
      <c r="D21" s="249"/>
      <c r="E21" s="249"/>
      <c r="F21" s="291"/>
      <c r="G21" s="291"/>
      <c r="S21" s="292"/>
      <c r="V21" s="43"/>
      <c r="W21" s="43"/>
    </row>
    <row r="22" spans="1:25" ht="18" customHeight="1" x14ac:dyDescent="0.15">
      <c r="C22" s="249"/>
      <c r="D22" s="249"/>
      <c r="E22" s="249"/>
      <c r="F22" s="291"/>
      <c r="G22" s="291"/>
      <c r="S22" s="292"/>
      <c r="V22" s="43"/>
      <c r="W22" s="43"/>
    </row>
    <row r="23" spans="1:25" ht="18" customHeight="1" x14ac:dyDescent="0.15">
      <c r="C23" s="249"/>
      <c r="D23" s="249"/>
      <c r="E23" s="249"/>
      <c r="F23" s="291"/>
      <c r="G23" s="291"/>
      <c r="S23" s="292"/>
      <c r="V23" s="43"/>
      <c r="W23" s="43"/>
    </row>
    <row r="24" spans="1:25" ht="18" customHeight="1" x14ac:dyDescent="0.15">
      <c r="C24" s="249"/>
      <c r="S24" s="292"/>
    </row>
  </sheetData>
  <mergeCells count="30">
    <mergeCell ref="A2:S2"/>
    <mergeCell ref="A5:A9"/>
    <mergeCell ref="B5:B9"/>
    <mergeCell ref="C5:H6"/>
    <mergeCell ref="I5:I9"/>
    <mergeCell ref="K5:K9"/>
    <mergeCell ref="L5:Q6"/>
    <mergeCell ref="R5:R9"/>
    <mergeCell ref="S5:X6"/>
    <mergeCell ref="X7:X9"/>
    <mergeCell ref="Y5:Y9"/>
    <mergeCell ref="C7:C9"/>
    <mergeCell ref="G7:G9"/>
    <mergeCell ref="H7:H9"/>
    <mergeCell ref="J7:J9"/>
    <mergeCell ref="L7:L9"/>
    <mergeCell ref="P7:P9"/>
    <mergeCell ref="Q7:Q9"/>
    <mergeCell ref="S7:S9"/>
    <mergeCell ref="W7:W9"/>
    <mergeCell ref="T8:T9"/>
    <mergeCell ref="U8:U9"/>
    <mergeCell ref="V8:V9"/>
    <mergeCell ref="N8:N9"/>
    <mergeCell ref="O8:O9"/>
    <mergeCell ref="A17:E17"/>
    <mergeCell ref="D8:D9"/>
    <mergeCell ref="E8:E9"/>
    <mergeCell ref="F8:F9"/>
    <mergeCell ref="M8:M9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29FCF-0D80-4BE5-A76B-89FB35DD3CC5}">
  <dimension ref="A2:H22"/>
  <sheetViews>
    <sheetView zoomScaleNormal="100" workbookViewId="0">
      <selection activeCell="C23" sqref="C23"/>
    </sheetView>
  </sheetViews>
  <sheetFormatPr defaultRowHeight="18" customHeight="1" x14ac:dyDescent="0.15"/>
  <cols>
    <col min="1" max="1" width="10.125" style="21" bestFit="1" customWidth="1"/>
    <col min="2" max="7" width="15.5" style="21" customWidth="1"/>
    <col min="8" max="8" width="14.75" style="21" customWidth="1"/>
    <col min="9" max="9" width="11.5" style="21" bestFit="1" customWidth="1"/>
    <col min="10" max="10" width="10.875" style="21" customWidth="1"/>
    <col min="11" max="11" width="12.125" style="21" customWidth="1"/>
    <col min="12" max="13" width="9" style="21"/>
    <col min="14" max="14" width="11.125" style="21" customWidth="1"/>
    <col min="15" max="256" width="9" style="21"/>
    <col min="257" max="257" width="10.125" style="21" bestFit="1" customWidth="1"/>
    <col min="258" max="263" width="15.5" style="21" customWidth="1"/>
    <col min="264" max="264" width="14.75" style="21" customWidth="1"/>
    <col min="265" max="265" width="11.5" style="21" bestFit="1" customWidth="1"/>
    <col min="266" max="266" width="10.875" style="21" customWidth="1"/>
    <col min="267" max="267" width="12.125" style="21" customWidth="1"/>
    <col min="268" max="269" width="9" style="21"/>
    <col min="270" max="270" width="11.125" style="21" customWidth="1"/>
    <col min="271" max="512" width="9" style="21"/>
    <col min="513" max="513" width="10.125" style="21" bestFit="1" customWidth="1"/>
    <col min="514" max="519" width="15.5" style="21" customWidth="1"/>
    <col min="520" max="520" width="14.75" style="21" customWidth="1"/>
    <col min="521" max="521" width="11.5" style="21" bestFit="1" customWidth="1"/>
    <col min="522" max="522" width="10.875" style="21" customWidth="1"/>
    <col min="523" max="523" width="12.125" style="21" customWidth="1"/>
    <col min="524" max="525" width="9" style="21"/>
    <col min="526" max="526" width="11.125" style="21" customWidth="1"/>
    <col min="527" max="768" width="9" style="21"/>
    <col min="769" max="769" width="10.125" style="21" bestFit="1" customWidth="1"/>
    <col min="770" max="775" width="15.5" style="21" customWidth="1"/>
    <col min="776" max="776" width="14.75" style="21" customWidth="1"/>
    <col min="777" max="777" width="11.5" style="21" bestFit="1" customWidth="1"/>
    <col min="778" max="778" width="10.875" style="21" customWidth="1"/>
    <col min="779" max="779" width="12.125" style="21" customWidth="1"/>
    <col min="780" max="781" width="9" style="21"/>
    <col min="782" max="782" width="11.125" style="21" customWidth="1"/>
    <col min="783" max="1024" width="9" style="21"/>
    <col min="1025" max="1025" width="10.125" style="21" bestFit="1" customWidth="1"/>
    <col min="1026" max="1031" width="15.5" style="21" customWidth="1"/>
    <col min="1032" max="1032" width="14.75" style="21" customWidth="1"/>
    <col min="1033" max="1033" width="11.5" style="21" bestFit="1" customWidth="1"/>
    <col min="1034" max="1034" width="10.875" style="21" customWidth="1"/>
    <col min="1035" max="1035" width="12.125" style="21" customWidth="1"/>
    <col min="1036" max="1037" width="9" style="21"/>
    <col min="1038" max="1038" width="11.125" style="21" customWidth="1"/>
    <col min="1039" max="1280" width="9" style="21"/>
    <col min="1281" max="1281" width="10.125" style="21" bestFit="1" customWidth="1"/>
    <col min="1282" max="1287" width="15.5" style="21" customWidth="1"/>
    <col min="1288" max="1288" width="14.75" style="21" customWidth="1"/>
    <col min="1289" max="1289" width="11.5" style="21" bestFit="1" customWidth="1"/>
    <col min="1290" max="1290" width="10.875" style="21" customWidth="1"/>
    <col min="1291" max="1291" width="12.125" style="21" customWidth="1"/>
    <col min="1292" max="1293" width="9" style="21"/>
    <col min="1294" max="1294" width="11.125" style="21" customWidth="1"/>
    <col min="1295" max="1536" width="9" style="21"/>
    <col min="1537" max="1537" width="10.125" style="21" bestFit="1" customWidth="1"/>
    <col min="1538" max="1543" width="15.5" style="21" customWidth="1"/>
    <col min="1544" max="1544" width="14.75" style="21" customWidth="1"/>
    <col min="1545" max="1545" width="11.5" style="21" bestFit="1" customWidth="1"/>
    <col min="1546" max="1546" width="10.875" style="21" customWidth="1"/>
    <col min="1547" max="1547" width="12.125" style="21" customWidth="1"/>
    <col min="1548" max="1549" width="9" style="21"/>
    <col min="1550" max="1550" width="11.125" style="21" customWidth="1"/>
    <col min="1551" max="1792" width="9" style="21"/>
    <col min="1793" max="1793" width="10.125" style="21" bestFit="1" customWidth="1"/>
    <col min="1794" max="1799" width="15.5" style="21" customWidth="1"/>
    <col min="1800" max="1800" width="14.75" style="21" customWidth="1"/>
    <col min="1801" max="1801" width="11.5" style="21" bestFit="1" customWidth="1"/>
    <col min="1802" max="1802" width="10.875" style="21" customWidth="1"/>
    <col min="1803" max="1803" width="12.125" style="21" customWidth="1"/>
    <col min="1804" max="1805" width="9" style="21"/>
    <col min="1806" max="1806" width="11.125" style="21" customWidth="1"/>
    <col min="1807" max="2048" width="9" style="21"/>
    <col min="2049" max="2049" width="10.125" style="21" bestFit="1" customWidth="1"/>
    <col min="2050" max="2055" width="15.5" style="21" customWidth="1"/>
    <col min="2056" max="2056" width="14.75" style="21" customWidth="1"/>
    <col min="2057" max="2057" width="11.5" style="21" bestFit="1" customWidth="1"/>
    <col min="2058" max="2058" width="10.875" style="21" customWidth="1"/>
    <col min="2059" max="2059" width="12.125" style="21" customWidth="1"/>
    <col min="2060" max="2061" width="9" style="21"/>
    <col min="2062" max="2062" width="11.125" style="21" customWidth="1"/>
    <col min="2063" max="2304" width="9" style="21"/>
    <col min="2305" max="2305" width="10.125" style="21" bestFit="1" customWidth="1"/>
    <col min="2306" max="2311" width="15.5" style="21" customWidth="1"/>
    <col min="2312" max="2312" width="14.75" style="21" customWidth="1"/>
    <col min="2313" max="2313" width="11.5" style="21" bestFit="1" customWidth="1"/>
    <col min="2314" max="2314" width="10.875" style="21" customWidth="1"/>
    <col min="2315" max="2315" width="12.125" style="21" customWidth="1"/>
    <col min="2316" max="2317" width="9" style="21"/>
    <col min="2318" max="2318" width="11.125" style="21" customWidth="1"/>
    <col min="2319" max="2560" width="9" style="21"/>
    <col min="2561" max="2561" width="10.125" style="21" bestFit="1" customWidth="1"/>
    <col min="2562" max="2567" width="15.5" style="21" customWidth="1"/>
    <col min="2568" max="2568" width="14.75" style="21" customWidth="1"/>
    <col min="2569" max="2569" width="11.5" style="21" bestFit="1" customWidth="1"/>
    <col min="2570" max="2570" width="10.875" style="21" customWidth="1"/>
    <col min="2571" max="2571" width="12.125" style="21" customWidth="1"/>
    <col min="2572" max="2573" width="9" style="21"/>
    <col min="2574" max="2574" width="11.125" style="21" customWidth="1"/>
    <col min="2575" max="2816" width="9" style="21"/>
    <col min="2817" max="2817" width="10.125" style="21" bestFit="1" customWidth="1"/>
    <col min="2818" max="2823" width="15.5" style="21" customWidth="1"/>
    <col min="2824" max="2824" width="14.75" style="21" customWidth="1"/>
    <col min="2825" max="2825" width="11.5" style="21" bestFit="1" customWidth="1"/>
    <col min="2826" max="2826" width="10.875" style="21" customWidth="1"/>
    <col min="2827" max="2827" width="12.125" style="21" customWidth="1"/>
    <col min="2828" max="2829" width="9" style="21"/>
    <col min="2830" max="2830" width="11.125" style="21" customWidth="1"/>
    <col min="2831" max="3072" width="9" style="21"/>
    <col min="3073" max="3073" width="10.125" style="21" bestFit="1" customWidth="1"/>
    <col min="3074" max="3079" width="15.5" style="21" customWidth="1"/>
    <col min="3080" max="3080" width="14.75" style="21" customWidth="1"/>
    <col min="3081" max="3081" width="11.5" style="21" bestFit="1" customWidth="1"/>
    <col min="3082" max="3082" width="10.875" style="21" customWidth="1"/>
    <col min="3083" max="3083" width="12.125" style="21" customWidth="1"/>
    <col min="3084" max="3085" width="9" style="21"/>
    <col min="3086" max="3086" width="11.125" style="21" customWidth="1"/>
    <col min="3087" max="3328" width="9" style="21"/>
    <col min="3329" max="3329" width="10.125" style="21" bestFit="1" customWidth="1"/>
    <col min="3330" max="3335" width="15.5" style="21" customWidth="1"/>
    <col min="3336" max="3336" width="14.75" style="21" customWidth="1"/>
    <col min="3337" max="3337" width="11.5" style="21" bestFit="1" customWidth="1"/>
    <col min="3338" max="3338" width="10.875" style="21" customWidth="1"/>
    <col min="3339" max="3339" width="12.125" style="21" customWidth="1"/>
    <col min="3340" max="3341" width="9" style="21"/>
    <col min="3342" max="3342" width="11.125" style="21" customWidth="1"/>
    <col min="3343" max="3584" width="9" style="21"/>
    <col min="3585" max="3585" width="10.125" style="21" bestFit="1" customWidth="1"/>
    <col min="3586" max="3591" width="15.5" style="21" customWidth="1"/>
    <col min="3592" max="3592" width="14.75" style="21" customWidth="1"/>
    <col min="3593" max="3593" width="11.5" style="21" bestFit="1" customWidth="1"/>
    <col min="3594" max="3594" width="10.875" style="21" customWidth="1"/>
    <col min="3595" max="3595" width="12.125" style="21" customWidth="1"/>
    <col min="3596" max="3597" width="9" style="21"/>
    <col min="3598" max="3598" width="11.125" style="21" customWidth="1"/>
    <col min="3599" max="3840" width="9" style="21"/>
    <col min="3841" max="3841" width="10.125" style="21" bestFit="1" customWidth="1"/>
    <col min="3842" max="3847" width="15.5" style="21" customWidth="1"/>
    <col min="3848" max="3848" width="14.75" style="21" customWidth="1"/>
    <col min="3849" max="3849" width="11.5" style="21" bestFit="1" customWidth="1"/>
    <col min="3850" max="3850" width="10.875" style="21" customWidth="1"/>
    <col min="3851" max="3851" width="12.125" style="21" customWidth="1"/>
    <col min="3852" max="3853" width="9" style="21"/>
    <col min="3854" max="3854" width="11.125" style="21" customWidth="1"/>
    <col min="3855" max="4096" width="9" style="21"/>
    <col min="4097" max="4097" width="10.125" style="21" bestFit="1" customWidth="1"/>
    <col min="4098" max="4103" width="15.5" style="21" customWidth="1"/>
    <col min="4104" max="4104" width="14.75" style="21" customWidth="1"/>
    <col min="4105" max="4105" width="11.5" style="21" bestFit="1" customWidth="1"/>
    <col min="4106" max="4106" width="10.875" style="21" customWidth="1"/>
    <col min="4107" max="4107" width="12.125" style="21" customWidth="1"/>
    <col min="4108" max="4109" width="9" style="21"/>
    <col min="4110" max="4110" width="11.125" style="21" customWidth="1"/>
    <col min="4111" max="4352" width="9" style="21"/>
    <col min="4353" max="4353" width="10.125" style="21" bestFit="1" customWidth="1"/>
    <col min="4354" max="4359" width="15.5" style="21" customWidth="1"/>
    <col min="4360" max="4360" width="14.75" style="21" customWidth="1"/>
    <col min="4361" max="4361" width="11.5" style="21" bestFit="1" customWidth="1"/>
    <col min="4362" max="4362" width="10.875" style="21" customWidth="1"/>
    <col min="4363" max="4363" width="12.125" style="21" customWidth="1"/>
    <col min="4364" max="4365" width="9" style="21"/>
    <col min="4366" max="4366" width="11.125" style="21" customWidth="1"/>
    <col min="4367" max="4608" width="9" style="21"/>
    <col min="4609" max="4609" width="10.125" style="21" bestFit="1" customWidth="1"/>
    <col min="4610" max="4615" width="15.5" style="21" customWidth="1"/>
    <col min="4616" max="4616" width="14.75" style="21" customWidth="1"/>
    <col min="4617" max="4617" width="11.5" style="21" bestFit="1" customWidth="1"/>
    <col min="4618" max="4618" width="10.875" style="21" customWidth="1"/>
    <col min="4619" max="4619" width="12.125" style="21" customWidth="1"/>
    <col min="4620" max="4621" width="9" style="21"/>
    <col min="4622" max="4622" width="11.125" style="21" customWidth="1"/>
    <col min="4623" max="4864" width="9" style="21"/>
    <col min="4865" max="4865" width="10.125" style="21" bestFit="1" customWidth="1"/>
    <col min="4866" max="4871" width="15.5" style="21" customWidth="1"/>
    <col min="4872" max="4872" width="14.75" style="21" customWidth="1"/>
    <col min="4873" max="4873" width="11.5" style="21" bestFit="1" customWidth="1"/>
    <col min="4874" max="4874" width="10.875" style="21" customWidth="1"/>
    <col min="4875" max="4875" width="12.125" style="21" customWidth="1"/>
    <col min="4876" max="4877" width="9" style="21"/>
    <col min="4878" max="4878" width="11.125" style="21" customWidth="1"/>
    <col min="4879" max="5120" width="9" style="21"/>
    <col min="5121" max="5121" width="10.125" style="21" bestFit="1" customWidth="1"/>
    <col min="5122" max="5127" width="15.5" style="21" customWidth="1"/>
    <col min="5128" max="5128" width="14.75" style="21" customWidth="1"/>
    <col min="5129" max="5129" width="11.5" style="21" bestFit="1" customWidth="1"/>
    <col min="5130" max="5130" width="10.875" style="21" customWidth="1"/>
    <col min="5131" max="5131" width="12.125" style="21" customWidth="1"/>
    <col min="5132" max="5133" width="9" style="21"/>
    <col min="5134" max="5134" width="11.125" style="21" customWidth="1"/>
    <col min="5135" max="5376" width="9" style="21"/>
    <col min="5377" max="5377" width="10.125" style="21" bestFit="1" customWidth="1"/>
    <col min="5378" max="5383" width="15.5" style="21" customWidth="1"/>
    <col min="5384" max="5384" width="14.75" style="21" customWidth="1"/>
    <col min="5385" max="5385" width="11.5" style="21" bestFit="1" customWidth="1"/>
    <col min="5386" max="5386" width="10.875" style="21" customWidth="1"/>
    <col min="5387" max="5387" width="12.125" style="21" customWidth="1"/>
    <col min="5388" max="5389" width="9" style="21"/>
    <col min="5390" max="5390" width="11.125" style="21" customWidth="1"/>
    <col min="5391" max="5632" width="9" style="21"/>
    <col min="5633" max="5633" width="10.125" style="21" bestFit="1" customWidth="1"/>
    <col min="5634" max="5639" width="15.5" style="21" customWidth="1"/>
    <col min="5640" max="5640" width="14.75" style="21" customWidth="1"/>
    <col min="5641" max="5641" width="11.5" style="21" bestFit="1" customWidth="1"/>
    <col min="5642" max="5642" width="10.875" style="21" customWidth="1"/>
    <col min="5643" max="5643" width="12.125" style="21" customWidth="1"/>
    <col min="5644" max="5645" width="9" style="21"/>
    <col min="5646" max="5646" width="11.125" style="21" customWidth="1"/>
    <col min="5647" max="5888" width="9" style="21"/>
    <col min="5889" max="5889" width="10.125" style="21" bestFit="1" customWidth="1"/>
    <col min="5890" max="5895" width="15.5" style="21" customWidth="1"/>
    <col min="5896" max="5896" width="14.75" style="21" customWidth="1"/>
    <col min="5897" max="5897" width="11.5" style="21" bestFit="1" customWidth="1"/>
    <col min="5898" max="5898" width="10.875" style="21" customWidth="1"/>
    <col min="5899" max="5899" width="12.125" style="21" customWidth="1"/>
    <col min="5900" max="5901" width="9" style="21"/>
    <col min="5902" max="5902" width="11.125" style="21" customWidth="1"/>
    <col min="5903" max="6144" width="9" style="21"/>
    <col min="6145" max="6145" width="10.125" style="21" bestFit="1" customWidth="1"/>
    <col min="6146" max="6151" width="15.5" style="21" customWidth="1"/>
    <col min="6152" max="6152" width="14.75" style="21" customWidth="1"/>
    <col min="6153" max="6153" width="11.5" style="21" bestFit="1" customWidth="1"/>
    <col min="6154" max="6154" width="10.875" style="21" customWidth="1"/>
    <col min="6155" max="6155" width="12.125" style="21" customWidth="1"/>
    <col min="6156" max="6157" width="9" style="21"/>
    <col min="6158" max="6158" width="11.125" style="21" customWidth="1"/>
    <col min="6159" max="6400" width="9" style="21"/>
    <col min="6401" max="6401" width="10.125" style="21" bestFit="1" customWidth="1"/>
    <col min="6402" max="6407" width="15.5" style="21" customWidth="1"/>
    <col min="6408" max="6408" width="14.75" style="21" customWidth="1"/>
    <col min="6409" max="6409" width="11.5" style="21" bestFit="1" customWidth="1"/>
    <col min="6410" max="6410" width="10.875" style="21" customWidth="1"/>
    <col min="6411" max="6411" width="12.125" style="21" customWidth="1"/>
    <col min="6412" max="6413" width="9" style="21"/>
    <col min="6414" max="6414" width="11.125" style="21" customWidth="1"/>
    <col min="6415" max="6656" width="9" style="21"/>
    <col min="6657" max="6657" width="10.125" style="21" bestFit="1" customWidth="1"/>
    <col min="6658" max="6663" width="15.5" style="21" customWidth="1"/>
    <col min="6664" max="6664" width="14.75" style="21" customWidth="1"/>
    <col min="6665" max="6665" width="11.5" style="21" bestFit="1" customWidth="1"/>
    <col min="6666" max="6666" width="10.875" style="21" customWidth="1"/>
    <col min="6667" max="6667" width="12.125" style="21" customWidth="1"/>
    <col min="6668" max="6669" width="9" style="21"/>
    <col min="6670" max="6670" width="11.125" style="21" customWidth="1"/>
    <col min="6671" max="6912" width="9" style="21"/>
    <col min="6913" max="6913" width="10.125" style="21" bestFit="1" customWidth="1"/>
    <col min="6914" max="6919" width="15.5" style="21" customWidth="1"/>
    <col min="6920" max="6920" width="14.75" style="21" customWidth="1"/>
    <col min="6921" max="6921" width="11.5" style="21" bestFit="1" customWidth="1"/>
    <col min="6922" max="6922" width="10.875" style="21" customWidth="1"/>
    <col min="6923" max="6923" width="12.125" style="21" customWidth="1"/>
    <col min="6924" max="6925" width="9" style="21"/>
    <col min="6926" max="6926" width="11.125" style="21" customWidth="1"/>
    <col min="6927" max="7168" width="9" style="21"/>
    <col min="7169" max="7169" width="10.125" style="21" bestFit="1" customWidth="1"/>
    <col min="7170" max="7175" width="15.5" style="21" customWidth="1"/>
    <col min="7176" max="7176" width="14.75" style="21" customWidth="1"/>
    <col min="7177" max="7177" width="11.5" style="21" bestFit="1" customWidth="1"/>
    <col min="7178" max="7178" width="10.875" style="21" customWidth="1"/>
    <col min="7179" max="7179" width="12.125" style="21" customWidth="1"/>
    <col min="7180" max="7181" width="9" style="21"/>
    <col min="7182" max="7182" width="11.125" style="21" customWidth="1"/>
    <col min="7183" max="7424" width="9" style="21"/>
    <col min="7425" max="7425" width="10.125" style="21" bestFit="1" customWidth="1"/>
    <col min="7426" max="7431" width="15.5" style="21" customWidth="1"/>
    <col min="7432" max="7432" width="14.75" style="21" customWidth="1"/>
    <col min="7433" max="7433" width="11.5" style="21" bestFit="1" customWidth="1"/>
    <col min="7434" max="7434" width="10.875" style="21" customWidth="1"/>
    <col min="7435" max="7435" width="12.125" style="21" customWidth="1"/>
    <col min="7436" max="7437" width="9" style="21"/>
    <col min="7438" max="7438" width="11.125" style="21" customWidth="1"/>
    <col min="7439" max="7680" width="9" style="21"/>
    <col min="7681" max="7681" width="10.125" style="21" bestFit="1" customWidth="1"/>
    <col min="7682" max="7687" width="15.5" style="21" customWidth="1"/>
    <col min="7688" max="7688" width="14.75" style="21" customWidth="1"/>
    <col min="7689" max="7689" width="11.5" style="21" bestFit="1" customWidth="1"/>
    <col min="7690" max="7690" width="10.875" style="21" customWidth="1"/>
    <col min="7691" max="7691" width="12.125" style="21" customWidth="1"/>
    <col min="7692" max="7693" width="9" style="21"/>
    <col min="7694" max="7694" width="11.125" style="21" customWidth="1"/>
    <col min="7695" max="7936" width="9" style="21"/>
    <col min="7937" max="7937" width="10.125" style="21" bestFit="1" customWidth="1"/>
    <col min="7938" max="7943" width="15.5" style="21" customWidth="1"/>
    <col min="7944" max="7944" width="14.75" style="21" customWidth="1"/>
    <col min="7945" max="7945" width="11.5" style="21" bestFit="1" customWidth="1"/>
    <col min="7946" max="7946" width="10.875" style="21" customWidth="1"/>
    <col min="7947" max="7947" width="12.125" style="21" customWidth="1"/>
    <col min="7948" max="7949" width="9" style="21"/>
    <col min="7950" max="7950" width="11.125" style="21" customWidth="1"/>
    <col min="7951" max="8192" width="9" style="21"/>
    <col min="8193" max="8193" width="10.125" style="21" bestFit="1" customWidth="1"/>
    <col min="8194" max="8199" width="15.5" style="21" customWidth="1"/>
    <col min="8200" max="8200" width="14.75" style="21" customWidth="1"/>
    <col min="8201" max="8201" width="11.5" style="21" bestFit="1" customWidth="1"/>
    <col min="8202" max="8202" width="10.875" style="21" customWidth="1"/>
    <col min="8203" max="8203" width="12.125" style="21" customWidth="1"/>
    <col min="8204" max="8205" width="9" style="21"/>
    <col min="8206" max="8206" width="11.125" style="21" customWidth="1"/>
    <col min="8207" max="8448" width="9" style="21"/>
    <col min="8449" max="8449" width="10.125" style="21" bestFit="1" customWidth="1"/>
    <col min="8450" max="8455" width="15.5" style="21" customWidth="1"/>
    <col min="8456" max="8456" width="14.75" style="21" customWidth="1"/>
    <col min="8457" max="8457" width="11.5" style="21" bestFit="1" customWidth="1"/>
    <col min="8458" max="8458" width="10.875" style="21" customWidth="1"/>
    <col min="8459" max="8459" width="12.125" style="21" customWidth="1"/>
    <col min="8460" max="8461" width="9" style="21"/>
    <col min="8462" max="8462" width="11.125" style="21" customWidth="1"/>
    <col min="8463" max="8704" width="9" style="21"/>
    <col min="8705" max="8705" width="10.125" style="21" bestFit="1" customWidth="1"/>
    <col min="8706" max="8711" width="15.5" style="21" customWidth="1"/>
    <col min="8712" max="8712" width="14.75" style="21" customWidth="1"/>
    <col min="8713" max="8713" width="11.5" style="21" bestFit="1" customWidth="1"/>
    <col min="8714" max="8714" width="10.875" style="21" customWidth="1"/>
    <col min="8715" max="8715" width="12.125" style="21" customWidth="1"/>
    <col min="8716" max="8717" width="9" style="21"/>
    <col min="8718" max="8718" width="11.125" style="21" customWidth="1"/>
    <col min="8719" max="8960" width="9" style="21"/>
    <col min="8961" max="8961" width="10.125" style="21" bestFit="1" customWidth="1"/>
    <col min="8962" max="8967" width="15.5" style="21" customWidth="1"/>
    <col min="8968" max="8968" width="14.75" style="21" customWidth="1"/>
    <col min="8969" max="8969" width="11.5" style="21" bestFit="1" customWidth="1"/>
    <col min="8970" max="8970" width="10.875" style="21" customWidth="1"/>
    <col min="8971" max="8971" width="12.125" style="21" customWidth="1"/>
    <col min="8972" max="8973" width="9" style="21"/>
    <col min="8974" max="8974" width="11.125" style="21" customWidth="1"/>
    <col min="8975" max="9216" width="9" style="21"/>
    <col min="9217" max="9217" width="10.125" style="21" bestFit="1" customWidth="1"/>
    <col min="9218" max="9223" width="15.5" style="21" customWidth="1"/>
    <col min="9224" max="9224" width="14.75" style="21" customWidth="1"/>
    <col min="9225" max="9225" width="11.5" style="21" bestFit="1" customWidth="1"/>
    <col min="9226" max="9226" width="10.875" style="21" customWidth="1"/>
    <col min="9227" max="9227" width="12.125" style="21" customWidth="1"/>
    <col min="9228" max="9229" width="9" style="21"/>
    <col min="9230" max="9230" width="11.125" style="21" customWidth="1"/>
    <col min="9231" max="9472" width="9" style="21"/>
    <col min="9473" max="9473" width="10.125" style="21" bestFit="1" customWidth="1"/>
    <col min="9474" max="9479" width="15.5" style="21" customWidth="1"/>
    <col min="9480" max="9480" width="14.75" style="21" customWidth="1"/>
    <col min="9481" max="9481" width="11.5" style="21" bestFit="1" customWidth="1"/>
    <col min="9482" max="9482" width="10.875" style="21" customWidth="1"/>
    <col min="9483" max="9483" width="12.125" style="21" customWidth="1"/>
    <col min="9484" max="9485" width="9" style="21"/>
    <col min="9486" max="9486" width="11.125" style="21" customWidth="1"/>
    <col min="9487" max="9728" width="9" style="21"/>
    <col min="9729" max="9729" width="10.125" style="21" bestFit="1" customWidth="1"/>
    <col min="9730" max="9735" width="15.5" style="21" customWidth="1"/>
    <col min="9736" max="9736" width="14.75" style="21" customWidth="1"/>
    <col min="9737" max="9737" width="11.5" style="21" bestFit="1" customWidth="1"/>
    <col min="9738" max="9738" width="10.875" style="21" customWidth="1"/>
    <col min="9739" max="9739" width="12.125" style="21" customWidth="1"/>
    <col min="9740" max="9741" width="9" style="21"/>
    <col min="9742" max="9742" width="11.125" style="21" customWidth="1"/>
    <col min="9743" max="9984" width="9" style="21"/>
    <col min="9985" max="9985" width="10.125" style="21" bestFit="1" customWidth="1"/>
    <col min="9986" max="9991" width="15.5" style="21" customWidth="1"/>
    <col min="9992" max="9992" width="14.75" style="21" customWidth="1"/>
    <col min="9993" max="9993" width="11.5" style="21" bestFit="1" customWidth="1"/>
    <col min="9994" max="9994" width="10.875" style="21" customWidth="1"/>
    <col min="9995" max="9995" width="12.125" style="21" customWidth="1"/>
    <col min="9996" max="9997" width="9" style="21"/>
    <col min="9998" max="9998" width="11.125" style="21" customWidth="1"/>
    <col min="9999" max="10240" width="9" style="21"/>
    <col min="10241" max="10241" width="10.125" style="21" bestFit="1" customWidth="1"/>
    <col min="10242" max="10247" width="15.5" style="21" customWidth="1"/>
    <col min="10248" max="10248" width="14.75" style="21" customWidth="1"/>
    <col min="10249" max="10249" width="11.5" style="21" bestFit="1" customWidth="1"/>
    <col min="10250" max="10250" width="10.875" style="21" customWidth="1"/>
    <col min="10251" max="10251" width="12.125" style="21" customWidth="1"/>
    <col min="10252" max="10253" width="9" style="21"/>
    <col min="10254" max="10254" width="11.125" style="21" customWidth="1"/>
    <col min="10255" max="10496" width="9" style="21"/>
    <col min="10497" max="10497" width="10.125" style="21" bestFit="1" customWidth="1"/>
    <col min="10498" max="10503" width="15.5" style="21" customWidth="1"/>
    <col min="10504" max="10504" width="14.75" style="21" customWidth="1"/>
    <col min="10505" max="10505" width="11.5" style="21" bestFit="1" customWidth="1"/>
    <col min="10506" max="10506" width="10.875" style="21" customWidth="1"/>
    <col min="10507" max="10507" width="12.125" style="21" customWidth="1"/>
    <col min="10508" max="10509" width="9" style="21"/>
    <col min="10510" max="10510" width="11.125" style="21" customWidth="1"/>
    <col min="10511" max="10752" width="9" style="21"/>
    <col min="10753" max="10753" width="10.125" style="21" bestFit="1" customWidth="1"/>
    <col min="10754" max="10759" width="15.5" style="21" customWidth="1"/>
    <col min="10760" max="10760" width="14.75" style="21" customWidth="1"/>
    <col min="10761" max="10761" width="11.5" style="21" bestFit="1" customWidth="1"/>
    <col min="10762" max="10762" width="10.875" style="21" customWidth="1"/>
    <col min="10763" max="10763" width="12.125" style="21" customWidth="1"/>
    <col min="10764" max="10765" width="9" style="21"/>
    <col min="10766" max="10766" width="11.125" style="21" customWidth="1"/>
    <col min="10767" max="11008" width="9" style="21"/>
    <col min="11009" max="11009" width="10.125" style="21" bestFit="1" customWidth="1"/>
    <col min="11010" max="11015" width="15.5" style="21" customWidth="1"/>
    <col min="11016" max="11016" width="14.75" style="21" customWidth="1"/>
    <col min="11017" max="11017" width="11.5" style="21" bestFit="1" customWidth="1"/>
    <col min="11018" max="11018" width="10.875" style="21" customWidth="1"/>
    <col min="11019" max="11019" width="12.125" style="21" customWidth="1"/>
    <col min="11020" max="11021" width="9" style="21"/>
    <col min="11022" max="11022" width="11.125" style="21" customWidth="1"/>
    <col min="11023" max="11264" width="9" style="21"/>
    <col min="11265" max="11265" width="10.125" style="21" bestFit="1" customWidth="1"/>
    <col min="11266" max="11271" width="15.5" style="21" customWidth="1"/>
    <col min="11272" max="11272" width="14.75" style="21" customWidth="1"/>
    <col min="11273" max="11273" width="11.5" style="21" bestFit="1" customWidth="1"/>
    <col min="11274" max="11274" width="10.875" style="21" customWidth="1"/>
    <col min="11275" max="11275" width="12.125" style="21" customWidth="1"/>
    <col min="11276" max="11277" width="9" style="21"/>
    <col min="11278" max="11278" width="11.125" style="21" customWidth="1"/>
    <col min="11279" max="11520" width="9" style="21"/>
    <col min="11521" max="11521" width="10.125" style="21" bestFit="1" customWidth="1"/>
    <col min="11522" max="11527" width="15.5" style="21" customWidth="1"/>
    <col min="11528" max="11528" width="14.75" style="21" customWidth="1"/>
    <col min="11529" max="11529" width="11.5" style="21" bestFit="1" customWidth="1"/>
    <col min="11530" max="11530" width="10.875" style="21" customWidth="1"/>
    <col min="11531" max="11531" width="12.125" style="21" customWidth="1"/>
    <col min="11532" max="11533" width="9" style="21"/>
    <col min="11534" max="11534" width="11.125" style="21" customWidth="1"/>
    <col min="11535" max="11776" width="9" style="21"/>
    <col min="11777" max="11777" width="10.125" style="21" bestFit="1" customWidth="1"/>
    <col min="11778" max="11783" width="15.5" style="21" customWidth="1"/>
    <col min="11784" max="11784" width="14.75" style="21" customWidth="1"/>
    <col min="11785" max="11785" width="11.5" style="21" bestFit="1" customWidth="1"/>
    <col min="11786" max="11786" width="10.875" style="21" customWidth="1"/>
    <col min="11787" max="11787" width="12.125" style="21" customWidth="1"/>
    <col min="11788" max="11789" width="9" style="21"/>
    <col min="11790" max="11790" width="11.125" style="21" customWidth="1"/>
    <col min="11791" max="12032" width="9" style="21"/>
    <col min="12033" max="12033" width="10.125" style="21" bestFit="1" customWidth="1"/>
    <col min="12034" max="12039" width="15.5" style="21" customWidth="1"/>
    <col min="12040" max="12040" width="14.75" style="21" customWidth="1"/>
    <col min="12041" max="12041" width="11.5" style="21" bestFit="1" customWidth="1"/>
    <col min="12042" max="12042" width="10.875" style="21" customWidth="1"/>
    <col min="12043" max="12043" width="12.125" style="21" customWidth="1"/>
    <col min="12044" max="12045" width="9" style="21"/>
    <col min="12046" max="12046" width="11.125" style="21" customWidth="1"/>
    <col min="12047" max="12288" width="9" style="21"/>
    <col min="12289" max="12289" width="10.125" style="21" bestFit="1" customWidth="1"/>
    <col min="12290" max="12295" width="15.5" style="21" customWidth="1"/>
    <col min="12296" max="12296" width="14.75" style="21" customWidth="1"/>
    <col min="12297" max="12297" width="11.5" style="21" bestFit="1" customWidth="1"/>
    <col min="12298" max="12298" width="10.875" style="21" customWidth="1"/>
    <col min="12299" max="12299" width="12.125" style="21" customWidth="1"/>
    <col min="12300" max="12301" width="9" style="21"/>
    <col min="12302" max="12302" width="11.125" style="21" customWidth="1"/>
    <col min="12303" max="12544" width="9" style="21"/>
    <col min="12545" max="12545" width="10.125" style="21" bestFit="1" customWidth="1"/>
    <col min="12546" max="12551" width="15.5" style="21" customWidth="1"/>
    <col min="12552" max="12552" width="14.75" style="21" customWidth="1"/>
    <col min="12553" max="12553" width="11.5" style="21" bestFit="1" customWidth="1"/>
    <col min="12554" max="12554" width="10.875" style="21" customWidth="1"/>
    <col min="12555" max="12555" width="12.125" style="21" customWidth="1"/>
    <col min="12556" max="12557" width="9" style="21"/>
    <col min="12558" max="12558" width="11.125" style="21" customWidth="1"/>
    <col min="12559" max="12800" width="9" style="21"/>
    <col min="12801" max="12801" width="10.125" style="21" bestFit="1" customWidth="1"/>
    <col min="12802" max="12807" width="15.5" style="21" customWidth="1"/>
    <col min="12808" max="12808" width="14.75" style="21" customWidth="1"/>
    <col min="12809" max="12809" width="11.5" style="21" bestFit="1" customWidth="1"/>
    <col min="12810" max="12810" width="10.875" style="21" customWidth="1"/>
    <col min="12811" max="12811" width="12.125" style="21" customWidth="1"/>
    <col min="12812" max="12813" width="9" style="21"/>
    <col min="12814" max="12814" width="11.125" style="21" customWidth="1"/>
    <col min="12815" max="13056" width="9" style="21"/>
    <col min="13057" max="13057" width="10.125" style="21" bestFit="1" customWidth="1"/>
    <col min="13058" max="13063" width="15.5" style="21" customWidth="1"/>
    <col min="13064" max="13064" width="14.75" style="21" customWidth="1"/>
    <col min="13065" max="13065" width="11.5" style="21" bestFit="1" customWidth="1"/>
    <col min="13066" max="13066" width="10.875" style="21" customWidth="1"/>
    <col min="13067" max="13067" width="12.125" style="21" customWidth="1"/>
    <col min="13068" max="13069" width="9" style="21"/>
    <col min="13070" max="13070" width="11.125" style="21" customWidth="1"/>
    <col min="13071" max="13312" width="9" style="21"/>
    <col min="13313" max="13313" width="10.125" style="21" bestFit="1" customWidth="1"/>
    <col min="13314" max="13319" width="15.5" style="21" customWidth="1"/>
    <col min="13320" max="13320" width="14.75" style="21" customWidth="1"/>
    <col min="13321" max="13321" width="11.5" style="21" bestFit="1" customWidth="1"/>
    <col min="13322" max="13322" width="10.875" style="21" customWidth="1"/>
    <col min="13323" max="13323" width="12.125" style="21" customWidth="1"/>
    <col min="13324" max="13325" width="9" style="21"/>
    <col min="13326" max="13326" width="11.125" style="21" customWidth="1"/>
    <col min="13327" max="13568" width="9" style="21"/>
    <col min="13569" max="13569" width="10.125" style="21" bestFit="1" customWidth="1"/>
    <col min="13570" max="13575" width="15.5" style="21" customWidth="1"/>
    <col min="13576" max="13576" width="14.75" style="21" customWidth="1"/>
    <col min="13577" max="13577" width="11.5" style="21" bestFit="1" customWidth="1"/>
    <col min="13578" max="13578" width="10.875" style="21" customWidth="1"/>
    <col min="13579" max="13579" width="12.125" style="21" customWidth="1"/>
    <col min="13580" max="13581" width="9" style="21"/>
    <col min="13582" max="13582" width="11.125" style="21" customWidth="1"/>
    <col min="13583" max="13824" width="9" style="21"/>
    <col min="13825" max="13825" width="10.125" style="21" bestFit="1" customWidth="1"/>
    <col min="13826" max="13831" width="15.5" style="21" customWidth="1"/>
    <col min="13832" max="13832" width="14.75" style="21" customWidth="1"/>
    <col min="13833" max="13833" width="11.5" style="21" bestFit="1" customWidth="1"/>
    <col min="13834" max="13834" width="10.875" style="21" customWidth="1"/>
    <col min="13835" max="13835" width="12.125" style="21" customWidth="1"/>
    <col min="13836" max="13837" width="9" style="21"/>
    <col min="13838" max="13838" width="11.125" style="21" customWidth="1"/>
    <col min="13839" max="14080" width="9" style="21"/>
    <col min="14081" max="14081" width="10.125" style="21" bestFit="1" customWidth="1"/>
    <col min="14082" max="14087" width="15.5" style="21" customWidth="1"/>
    <col min="14088" max="14088" width="14.75" style="21" customWidth="1"/>
    <col min="14089" max="14089" width="11.5" style="21" bestFit="1" customWidth="1"/>
    <col min="14090" max="14090" width="10.875" style="21" customWidth="1"/>
    <col min="14091" max="14091" width="12.125" style="21" customWidth="1"/>
    <col min="14092" max="14093" width="9" style="21"/>
    <col min="14094" max="14094" width="11.125" style="21" customWidth="1"/>
    <col min="14095" max="14336" width="9" style="21"/>
    <col min="14337" max="14337" width="10.125" style="21" bestFit="1" customWidth="1"/>
    <col min="14338" max="14343" width="15.5" style="21" customWidth="1"/>
    <col min="14344" max="14344" width="14.75" style="21" customWidth="1"/>
    <col min="14345" max="14345" width="11.5" style="21" bestFit="1" customWidth="1"/>
    <col min="14346" max="14346" width="10.875" style="21" customWidth="1"/>
    <col min="14347" max="14347" width="12.125" style="21" customWidth="1"/>
    <col min="14348" max="14349" width="9" style="21"/>
    <col min="14350" max="14350" width="11.125" style="21" customWidth="1"/>
    <col min="14351" max="14592" width="9" style="21"/>
    <col min="14593" max="14593" width="10.125" style="21" bestFit="1" customWidth="1"/>
    <col min="14594" max="14599" width="15.5" style="21" customWidth="1"/>
    <col min="14600" max="14600" width="14.75" style="21" customWidth="1"/>
    <col min="14601" max="14601" width="11.5" style="21" bestFit="1" customWidth="1"/>
    <col min="14602" max="14602" width="10.875" style="21" customWidth="1"/>
    <col min="14603" max="14603" width="12.125" style="21" customWidth="1"/>
    <col min="14604" max="14605" width="9" style="21"/>
    <col min="14606" max="14606" width="11.125" style="21" customWidth="1"/>
    <col min="14607" max="14848" width="9" style="21"/>
    <col min="14849" max="14849" width="10.125" style="21" bestFit="1" customWidth="1"/>
    <col min="14850" max="14855" width="15.5" style="21" customWidth="1"/>
    <col min="14856" max="14856" width="14.75" style="21" customWidth="1"/>
    <col min="14857" max="14857" width="11.5" style="21" bestFit="1" customWidth="1"/>
    <col min="14858" max="14858" width="10.875" style="21" customWidth="1"/>
    <col min="14859" max="14859" width="12.125" style="21" customWidth="1"/>
    <col min="14860" max="14861" width="9" style="21"/>
    <col min="14862" max="14862" width="11.125" style="21" customWidth="1"/>
    <col min="14863" max="15104" width="9" style="21"/>
    <col min="15105" max="15105" width="10.125" style="21" bestFit="1" customWidth="1"/>
    <col min="15106" max="15111" width="15.5" style="21" customWidth="1"/>
    <col min="15112" max="15112" width="14.75" style="21" customWidth="1"/>
    <col min="15113" max="15113" width="11.5" style="21" bestFit="1" customWidth="1"/>
    <col min="15114" max="15114" width="10.875" style="21" customWidth="1"/>
    <col min="15115" max="15115" width="12.125" style="21" customWidth="1"/>
    <col min="15116" max="15117" width="9" style="21"/>
    <col min="15118" max="15118" width="11.125" style="21" customWidth="1"/>
    <col min="15119" max="15360" width="9" style="21"/>
    <col min="15361" max="15361" width="10.125" style="21" bestFit="1" customWidth="1"/>
    <col min="15362" max="15367" width="15.5" style="21" customWidth="1"/>
    <col min="15368" max="15368" width="14.75" style="21" customWidth="1"/>
    <col min="15369" max="15369" width="11.5" style="21" bestFit="1" customWidth="1"/>
    <col min="15370" max="15370" width="10.875" style="21" customWidth="1"/>
    <col min="15371" max="15371" width="12.125" style="21" customWidth="1"/>
    <col min="15372" max="15373" width="9" style="21"/>
    <col min="15374" max="15374" width="11.125" style="21" customWidth="1"/>
    <col min="15375" max="15616" width="9" style="21"/>
    <col min="15617" max="15617" width="10.125" style="21" bestFit="1" customWidth="1"/>
    <col min="15618" max="15623" width="15.5" style="21" customWidth="1"/>
    <col min="15624" max="15624" width="14.75" style="21" customWidth="1"/>
    <col min="15625" max="15625" width="11.5" style="21" bestFit="1" customWidth="1"/>
    <col min="15626" max="15626" width="10.875" style="21" customWidth="1"/>
    <col min="15627" max="15627" width="12.125" style="21" customWidth="1"/>
    <col min="15628" max="15629" width="9" style="21"/>
    <col min="15630" max="15630" width="11.125" style="21" customWidth="1"/>
    <col min="15631" max="15872" width="9" style="21"/>
    <col min="15873" max="15873" width="10.125" style="21" bestFit="1" customWidth="1"/>
    <col min="15874" max="15879" width="15.5" style="21" customWidth="1"/>
    <col min="15880" max="15880" width="14.75" style="21" customWidth="1"/>
    <col min="15881" max="15881" width="11.5" style="21" bestFit="1" customWidth="1"/>
    <col min="15882" max="15882" width="10.875" style="21" customWidth="1"/>
    <col min="15883" max="15883" width="12.125" style="21" customWidth="1"/>
    <col min="15884" max="15885" width="9" style="21"/>
    <col min="15886" max="15886" width="11.125" style="21" customWidth="1"/>
    <col min="15887" max="16128" width="9" style="21"/>
    <col min="16129" max="16129" width="10.125" style="21" bestFit="1" customWidth="1"/>
    <col min="16130" max="16135" width="15.5" style="21" customWidth="1"/>
    <col min="16136" max="16136" width="14.75" style="21" customWidth="1"/>
    <col min="16137" max="16137" width="11.5" style="21" bestFit="1" customWidth="1"/>
    <col min="16138" max="16138" width="10.875" style="21" customWidth="1"/>
    <col min="16139" max="16139" width="12.125" style="21" customWidth="1"/>
    <col min="16140" max="16141" width="9" style="21"/>
    <col min="16142" max="16142" width="11.125" style="21" customWidth="1"/>
    <col min="16143" max="16384" width="9" style="21"/>
  </cols>
  <sheetData>
    <row r="2" spans="1:8" s="80" customFormat="1" ht="21.75" customHeight="1" x14ac:dyDescent="0.15">
      <c r="A2" s="353" t="s">
        <v>178</v>
      </c>
      <c r="B2" s="354"/>
      <c r="C2" s="354"/>
      <c r="D2" s="354"/>
      <c r="E2" s="354"/>
      <c r="F2" s="354"/>
      <c r="G2" s="76"/>
    </row>
    <row r="4" spans="1:8" ht="18" customHeight="1" thickBot="1" x14ac:dyDescent="0.2">
      <c r="A4" s="3" t="s">
        <v>179</v>
      </c>
      <c r="B4" s="3"/>
      <c r="C4" s="274"/>
      <c r="D4" s="274"/>
      <c r="E4" s="274"/>
      <c r="F4" s="274"/>
      <c r="H4" s="4" t="s">
        <v>180</v>
      </c>
    </row>
    <row r="5" spans="1:8" ht="27" customHeight="1" thickBot="1" x14ac:dyDescent="0.2">
      <c r="A5" s="413" t="s">
        <v>181</v>
      </c>
      <c r="B5" s="360" t="s">
        <v>182</v>
      </c>
      <c r="C5" s="482"/>
      <c r="D5" s="482"/>
      <c r="E5" s="482"/>
      <c r="F5" s="483"/>
      <c r="G5" s="355" t="s">
        <v>183</v>
      </c>
      <c r="H5" s="428" t="s">
        <v>53</v>
      </c>
    </row>
    <row r="6" spans="1:8" ht="18" customHeight="1" x14ac:dyDescent="0.15">
      <c r="A6" s="368"/>
      <c r="B6" s="358" t="s">
        <v>184</v>
      </c>
      <c r="C6" s="358" t="s">
        <v>185</v>
      </c>
      <c r="D6" s="358" t="s">
        <v>186</v>
      </c>
      <c r="E6" s="355" t="s">
        <v>187</v>
      </c>
      <c r="F6" s="358" t="s">
        <v>188</v>
      </c>
      <c r="G6" s="356"/>
      <c r="H6" s="356"/>
    </row>
    <row r="7" spans="1:8" ht="25.5" customHeight="1" thickBot="1" x14ac:dyDescent="0.2">
      <c r="A7" s="368"/>
      <c r="B7" s="357"/>
      <c r="C7" s="358"/>
      <c r="D7" s="358"/>
      <c r="E7" s="357"/>
      <c r="F7" s="356"/>
      <c r="G7" s="356"/>
      <c r="H7" s="357"/>
    </row>
    <row r="8" spans="1:8" s="297" customFormat="1" ht="20.100000000000001" customHeight="1" x14ac:dyDescent="0.3">
      <c r="A8" s="293">
        <v>2017</v>
      </c>
      <c r="B8" s="294">
        <v>787307</v>
      </c>
      <c r="C8" s="294">
        <v>79299</v>
      </c>
      <c r="D8" s="294">
        <v>150833</v>
      </c>
      <c r="E8" s="294">
        <v>316420</v>
      </c>
      <c r="F8" s="295">
        <v>240755</v>
      </c>
      <c r="G8" s="294">
        <v>17</v>
      </c>
      <c r="H8" s="296">
        <v>2017</v>
      </c>
    </row>
    <row r="9" spans="1:8" s="297" customFormat="1" ht="20.100000000000001" customHeight="1" x14ac:dyDescent="0.3">
      <c r="A9" s="298">
        <v>2018</v>
      </c>
      <c r="B9" s="299">
        <v>787307</v>
      </c>
      <c r="C9" s="299">
        <v>79299</v>
      </c>
      <c r="D9" s="299">
        <v>150833</v>
      </c>
      <c r="E9" s="299">
        <v>316420</v>
      </c>
      <c r="F9" s="300">
        <v>240755</v>
      </c>
      <c r="G9" s="299">
        <v>17</v>
      </c>
      <c r="H9" s="301">
        <v>2018</v>
      </c>
    </row>
    <row r="10" spans="1:8" s="297" customFormat="1" ht="20.100000000000001" customHeight="1" x14ac:dyDescent="0.3">
      <c r="A10" s="283">
        <v>2019</v>
      </c>
      <c r="B10" s="286">
        <v>816494</v>
      </c>
      <c r="C10" s="286">
        <v>79299</v>
      </c>
      <c r="D10" s="286">
        <v>150833</v>
      </c>
      <c r="E10" s="286">
        <v>329600</v>
      </c>
      <c r="F10" s="302">
        <v>256762</v>
      </c>
      <c r="G10" s="286">
        <v>17</v>
      </c>
      <c r="H10" s="70">
        <v>2019</v>
      </c>
    </row>
    <row r="11" spans="1:8" s="297" customFormat="1" ht="20.100000000000001" customHeight="1" x14ac:dyDescent="0.3">
      <c r="A11" s="283">
        <v>2020</v>
      </c>
      <c r="B11" s="286">
        <v>824294</v>
      </c>
      <c r="C11" s="286">
        <v>79299</v>
      </c>
      <c r="D11" s="286">
        <v>150833</v>
      </c>
      <c r="E11" s="286">
        <v>329600</v>
      </c>
      <c r="F11" s="302">
        <v>264562</v>
      </c>
      <c r="G11" s="286">
        <v>17</v>
      </c>
      <c r="H11" s="70">
        <v>2020</v>
      </c>
    </row>
    <row r="12" spans="1:8" s="297" customFormat="1" ht="20.100000000000001" customHeight="1" x14ac:dyDescent="0.3">
      <c r="A12" s="283">
        <v>2021</v>
      </c>
      <c r="B12" s="286">
        <v>684373</v>
      </c>
      <c r="C12" s="286">
        <v>75716</v>
      </c>
      <c r="D12" s="286">
        <v>128847</v>
      </c>
      <c r="E12" s="286">
        <v>228551</v>
      </c>
      <c r="F12" s="302">
        <v>251259</v>
      </c>
      <c r="G12" s="286">
        <v>17</v>
      </c>
      <c r="H12" s="70">
        <v>2021</v>
      </c>
    </row>
    <row r="13" spans="1:8" s="297" customFormat="1" ht="20.100000000000001" customHeight="1" thickBot="1" x14ac:dyDescent="0.35">
      <c r="A13" s="283">
        <v>2022</v>
      </c>
      <c r="B13" s="286">
        <v>695733</v>
      </c>
      <c r="C13" s="286">
        <v>75716</v>
      </c>
      <c r="D13" s="286">
        <v>128847</v>
      </c>
      <c r="E13" s="286">
        <v>236130</v>
      </c>
      <c r="F13" s="302">
        <v>255040</v>
      </c>
      <c r="G13" s="286">
        <v>17</v>
      </c>
      <c r="H13" s="70">
        <v>2022</v>
      </c>
    </row>
    <row r="14" spans="1:8" s="297" customFormat="1" ht="20.100000000000001" customHeight="1" thickBot="1" x14ac:dyDescent="0.35">
      <c r="A14" s="73">
        <v>2023</v>
      </c>
      <c r="B14" s="303">
        <f>C14+D14+E14+F14</f>
        <v>711687</v>
      </c>
      <c r="C14" s="304">
        <v>62000</v>
      </c>
      <c r="D14" s="303">
        <v>131660</v>
      </c>
      <c r="E14" s="303">
        <v>259402</v>
      </c>
      <c r="F14" s="289">
        <v>258625</v>
      </c>
      <c r="G14" s="289">
        <v>17</v>
      </c>
      <c r="H14" s="73">
        <v>2023</v>
      </c>
    </row>
    <row r="15" spans="1:8" ht="17.25" customHeight="1" x14ac:dyDescent="0.15">
      <c r="A15" s="305" t="s">
        <v>189</v>
      </c>
      <c r="B15" s="306"/>
      <c r="C15" s="306"/>
      <c r="D15" s="306"/>
      <c r="E15" s="306"/>
      <c r="F15" s="306"/>
      <c r="G15" s="306"/>
    </row>
    <row r="16" spans="1:8" s="2" customFormat="1" ht="18" customHeight="1" x14ac:dyDescent="0.3">
      <c r="A16" s="307" t="s">
        <v>176</v>
      </c>
      <c r="B16" s="307"/>
      <c r="C16" s="307"/>
      <c r="D16" s="307"/>
      <c r="E16" s="307"/>
      <c r="F16" s="307"/>
      <c r="G16" s="307"/>
      <c r="H16" s="273" t="s">
        <v>177</v>
      </c>
    </row>
    <row r="17" spans="1:8" ht="18" customHeight="1" x14ac:dyDescent="0.15">
      <c r="A17" s="308"/>
      <c r="B17" s="309"/>
      <c r="C17" s="310"/>
      <c r="D17" s="310"/>
      <c r="E17" s="310"/>
      <c r="F17" s="310"/>
      <c r="G17" s="310"/>
      <c r="H17" s="311"/>
    </row>
    <row r="18" spans="1:8" ht="18" customHeight="1" x14ac:dyDescent="0.15">
      <c r="B18" s="249"/>
    </row>
    <row r="19" spans="1:8" ht="18" customHeight="1" x14ac:dyDescent="0.15">
      <c r="B19" s="249"/>
    </row>
    <row r="20" spans="1:8" ht="18" customHeight="1" x14ac:dyDescent="0.15">
      <c r="B20" s="249"/>
    </row>
    <row r="21" spans="1:8" ht="18" customHeight="1" x14ac:dyDescent="0.15">
      <c r="B21" s="249"/>
    </row>
    <row r="22" spans="1:8" ht="18" customHeight="1" x14ac:dyDescent="0.15">
      <c r="B22" s="249"/>
      <c r="E22" s="249"/>
      <c r="F22" s="249"/>
      <c r="G22" s="83"/>
    </row>
  </sheetData>
  <mergeCells count="10">
    <mergeCell ref="A2:F2"/>
    <mergeCell ref="A5:A7"/>
    <mergeCell ref="B5:F5"/>
    <mergeCell ref="G5:G7"/>
    <mergeCell ref="H5:H7"/>
    <mergeCell ref="B6:B7"/>
    <mergeCell ref="C6:C7"/>
    <mergeCell ref="D6:D7"/>
    <mergeCell ref="E6:E7"/>
    <mergeCell ref="F6:F7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F8EC-80E0-4E7E-A764-B0CABF7B426A}">
  <dimension ref="A2:P18"/>
  <sheetViews>
    <sheetView workbookViewId="0">
      <selection activeCell="D25" sqref="D25"/>
    </sheetView>
  </sheetViews>
  <sheetFormatPr defaultRowHeight="18" customHeight="1" x14ac:dyDescent="0.15"/>
  <cols>
    <col min="1" max="1" width="12.875" style="21" customWidth="1"/>
    <col min="2" max="15" width="12.125" style="21" customWidth="1"/>
    <col min="16" max="16" width="12.5" style="21" customWidth="1"/>
    <col min="17" max="256" width="9" style="21"/>
    <col min="257" max="257" width="12.875" style="21" customWidth="1"/>
    <col min="258" max="271" width="12.125" style="21" customWidth="1"/>
    <col min="272" max="272" width="12.5" style="21" customWidth="1"/>
    <col min="273" max="512" width="9" style="21"/>
    <col min="513" max="513" width="12.875" style="21" customWidth="1"/>
    <col min="514" max="527" width="12.125" style="21" customWidth="1"/>
    <col min="528" max="528" width="12.5" style="21" customWidth="1"/>
    <col min="529" max="768" width="9" style="21"/>
    <col min="769" max="769" width="12.875" style="21" customWidth="1"/>
    <col min="770" max="783" width="12.125" style="21" customWidth="1"/>
    <col min="784" max="784" width="12.5" style="21" customWidth="1"/>
    <col min="785" max="1024" width="9" style="21"/>
    <col min="1025" max="1025" width="12.875" style="21" customWidth="1"/>
    <col min="1026" max="1039" width="12.125" style="21" customWidth="1"/>
    <col min="1040" max="1040" width="12.5" style="21" customWidth="1"/>
    <col min="1041" max="1280" width="9" style="21"/>
    <col min="1281" max="1281" width="12.875" style="21" customWidth="1"/>
    <col min="1282" max="1295" width="12.125" style="21" customWidth="1"/>
    <col min="1296" max="1296" width="12.5" style="21" customWidth="1"/>
    <col min="1297" max="1536" width="9" style="21"/>
    <col min="1537" max="1537" width="12.875" style="21" customWidth="1"/>
    <col min="1538" max="1551" width="12.125" style="21" customWidth="1"/>
    <col min="1552" max="1552" width="12.5" style="21" customWidth="1"/>
    <col min="1553" max="1792" width="9" style="21"/>
    <col min="1793" max="1793" width="12.875" style="21" customWidth="1"/>
    <col min="1794" max="1807" width="12.125" style="21" customWidth="1"/>
    <col min="1808" max="1808" width="12.5" style="21" customWidth="1"/>
    <col min="1809" max="2048" width="9" style="21"/>
    <col min="2049" max="2049" width="12.875" style="21" customWidth="1"/>
    <col min="2050" max="2063" width="12.125" style="21" customWidth="1"/>
    <col min="2064" max="2064" width="12.5" style="21" customWidth="1"/>
    <col min="2065" max="2304" width="9" style="21"/>
    <col min="2305" max="2305" width="12.875" style="21" customWidth="1"/>
    <col min="2306" max="2319" width="12.125" style="21" customWidth="1"/>
    <col min="2320" max="2320" width="12.5" style="21" customWidth="1"/>
    <col min="2321" max="2560" width="9" style="21"/>
    <col min="2561" max="2561" width="12.875" style="21" customWidth="1"/>
    <col min="2562" max="2575" width="12.125" style="21" customWidth="1"/>
    <col min="2576" max="2576" width="12.5" style="21" customWidth="1"/>
    <col min="2577" max="2816" width="9" style="21"/>
    <col min="2817" max="2817" width="12.875" style="21" customWidth="1"/>
    <col min="2818" max="2831" width="12.125" style="21" customWidth="1"/>
    <col min="2832" max="2832" width="12.5" style="21" customWidth="1"/>
    <col min="2833" max="3072" width="9" style="21"/>
    <col min="3073" max="3073" width="12.875" style="21" customWidth="1"/>
    <col min="3074" max="3087" width="12.125" style="21" customWidth="1"/>
    <col min="3088" max="3088" width="12.5" style="21" customWidth="1"/>
    <col min="3089" max="3328" width="9" style="21"/>
    <col min="3329" max="3329" width="12.875" style="21" customWidth="1"/>
    <col min="3330" max="3343" width="12.125" style="21" customWidth="1"/>
    <col min="3344" max="3344" width="12.5" style="21" customWidth="1"/>
    <col min="3345" max="3584" width="9" style="21"/>
    <col min="3585" max="3585" width="12.875" style="21" customWidth="1"/>
    <col min="3586" max="3599" width="12.125" style="21" customWidth="1"/>
    <col min="3600" max="3600" width="12.5" style="21" customWidth="1"/>
    <col min="3601" max="3840" width="9" style="21"/>
    <col min="3841" max="3841" width="12.875" style="21" customWidth="1"/>
    <col min="3842" max="3855" width="12.125" style="21" customWidth="1"/>
    <col min="3856" max="3856" width="12.5" style="21" customWidth="1"/>
    <col min="3857" max="4096" width="9" style="21"/>
    <col min="4097" max="4097" width="12.875" style="21" customWidth="1"/>
    <col min="4098" max="4111" width="12.125" style="21" customWidth="1"/>
    <col min="4112" max="4112" width="12.5" style="21" customWidth="1"/>
    <col min="4113" max="4352" width="9" style="21"/>
    <col min="4353" max="4353" width="12.875" style="21" customWidth="1"/>
    <col min="4354" max="4367" width="12.125" style="21" customWidth="1"/>
    <col min="4368" max="4368" width="12.5" style="21" customWidth="1"/>
    <col min="4369" max="4608" width="9" style="21"/>
    <col min="4609" max="4609" width="12.875" style="21" customWidth="1"/>
    <col min="4610" max="4623" width="12.125" style="21" customWidth="1"/>
    <col min="4624" max="4624" width="12.5" style="21" customWidth="1"/>
    <col min="4625" max="4864" width="9" style="21"/>
    <col min="4865" max="4865" width="12.875" style="21" customWidth="1"/>
    <col min="4866" max="4879" width="12.125" style="21" customWidth="1"/>
    <col min="4880" max="4880" width="12.5" style="21" customWidth="1"/>
    <col min="4881" max="5120" width="9" style="21"/>
    <col min="5121" max="5121" width="12.875" style="21" customWidth="1"/>
    <col min="5122" max="5135" width="12.125" style="21" customWidth="1"/>
    <col min="5136" max="5136" width="12.5" style="21" customWidth="1"/>
    <col min="5137" max="5376" width="9" style="21"/>
    <col min="5377" max="5377" width="12.875" style="21" customWidth="1"/>
    <col min="5378" max="5391" width="12.125" style="21" customWidth="1"/>
    <col min="5392" max="5392" width="12.5" style="21" customWidth="1"/>
    <col min="5393" max="5632" width="9" style="21"/>
    <col min="5633" max="5633" width="12.875" style="21" customWidth="1"/>
    <col min="5634" max="5647" width="12.125" style="21" customWidth="1"/>
    <col min="5648" max="5648" width="12.5" style="21" customWidth="1"/>
    <col min="5649" max="5888" width="9" style="21"/>
    <col min="5889" max="5889" width="12.875" style="21" customWidth="1"/>
    <col min="5890" max="5903" width="12.125" style="21" customWidth="1"/>
    <col min="5904" max="5904" width="12.5" style="21" customWidth="1"/>
    <col min="5905" max="6144" width="9" style="21"/>
    <col min="6145" max="6145" width="12.875" style="21" customWidth="1"/>
    <col min="6146" max="6159" width="12.125" style="21" customWidth="1"/>
    <col min="6160" max="6160" width="12.5" style="21" customWidth="1"/>
    <col min="6161" max="6400" width="9" style="21"/>
    <col min="6401" max="6401" width="12.875" style="21" customWidth="1"/>
    <col min="6402" max="6415" width="12.125" style="21" customWidth="1"/>
    <col min="6416" max="6416" width="12.5" style="21" customWidth="1"/>
    <col min="6417" max="6656" width="9" style="21"/>
    <col min="6657" max="6657" width="12.875" style="21" customWidth="1"/>
    <col min="6658" max="6671" width="12.125" style="21" customWidth="1"/>
    <col min="6672" max="6672" width="12.5" style="21" customWidth="1"/>
    <col min="6673" max="6912" width="9" style="21"/>
    <col min="6913" max="6913" width="12.875" style="21" customWidth="1"/>
    <col min="6914" max="6927" width="12.125" style="21" customWidth="1"/>
    <col min="6928" max="6928" width="12.5" style="21" customWidth="1"/>
    <col min="6929" max="7168" width="9" style="21"/>
    <col min="7169" max="7169" width="12.875" style="21" customWidth="1"/>
    <col min="7170" max="7183" width="12.125" style="21" customWidth="1"/>
    <col min="7184" max="7184" width="12.5" style="21" customWidth="1"/>
    <col min="7185" max="7424" width="9" style="21"/>
    <col min="7425" max="7425" width="12.875" style="21" customWidth="1"/>
    <col min="7426" max="7439" width="12.125" style="21" customWidth="1"/>
    <col min="7440" max="7440" width="12.5" style="21" customWidth="1"/>
    <col min="7441" max="7680" width="9" style="21"/>
    <col min="7681" max="7681" width="12.875" style="21" customWidth="1"/>
    <col min="7682" max="7695" width="12.125" style="21" customWidth="1"/>
    <col min="7696" max="7696" width="12.5" style="21" customWidth="1"/>
    <col min="7697" max="7936" width="9" style="21"/>
    <col min="7937" max="7937" width="12.875" style="21" customWidth="1"/>
    <col min="7938" max="7951" width="12.125" style="21" customWidth="1"/>
    <col min="7952" max="7952" width="12.5" style="21" customWidth="1"/>
    <col min="7953" max="8192" width="9" style="21"/>
    <col min="8193" max="8193" width="12.875" style="21" customWidth="1"/>
    <col min="8194" max="8207" width="12.125" style="21" customWidth="1"/>
    <col min="8208" max="8208" width="12.5" style="21" customWidth="1"/>
    <col min="8209" max="8448" width="9" style="21"/>
    <col min="8449" max="8449" width="12.875" style="21" customWidth="1"/>
    <col min="8450" max="8463" width="12.125" style="21" customWidth="1"/>
    <col min="8464" max="8464" width="12.5" style="21" customWidth="1"/>
    <col min="8465" max="8704" width="9" style="21"/>
    <col min="8705" max="8705" width="12.875" style="21" customWidth="1"/>
    <col min="8706" max="8719" width="12.125" style="21" customWidth="1"/>
    <col min="8720" max="8720" width="12.5" style="21" customWidth="1"/>
    <col min="8721" max="8960" width="9" style="21"/>
    <col min="8961" max="8961" width="12.875" style="21" customWidth="1"/>
    <col min="8962" max="8975" width="12.125" style="21" customWidth="1"/>
    <col min="8976" max="8976" width="12.5" style="21" customWidth="1"/>
    <col min="8977" max="9216" width="9" style="21"/>
    <col min="9217" max="9217" width="12.875" style="21" customWidth="1"/>
    <col min="9218" max="9231" width="12.125" style="21" customWidth="1"/>
    <col min="9232" max="9232" width="12.5" style="21" customWidth="1"/>
    <col min="9233" max="9472" width="9" style="21"/>
    <col min="9473" max="9473" width="12.875" style="21" customWidth="1"/>
    <col min="9474" max="9487" width="12.125" style="21" customWidth="1"/>
    <col min="9488" max="9488" width="12.5" style="21" customWidth="1"/>
    <col min="9489" max="9728" width="9" style="21"/>
    <col min="9729" max="9729" width="12.875" style="21" customWidth="1"/>
    <col min="9730" max="9743" width="12.125" style="21" customWidth="1"/>
    <col min="9744" max="9744" width="12.5" style="21" customWidth="1"/>
    <col min="9745" max="9984" width="9" style="21"/>
    <col min="9985" max="9985" width="12.875" style="21" customWidth="1"/>
    <col min="9986" max="9999" width="12.125" style="21" customWidth="1"/>
    <col min="10000" max="10000" width="12.5" style="21" customWidth="1"/>
    <col min="10001" max="10240" width="9" style="21"/>
    <col min="10241" max="10241" width="12.875" style="21" customWidth="1"/>
    <col min="10242" max="10255" width="12.125" style="21" customWidth="1"/>
    <col min="10256" max="10256" width="12.5" style="21" customWidth="1"/>
    <col min="10257" max="10496" width="9" style="21"/>
    <col min="10497" max="10497" width="12.875" style="21" customWidth="1"/>
    <col min="10498" max="10511" width="12.125" style="21" customWidth="1"/>
    <col min="10512" max="10512" width="12.5" style="21" customWidth="1"/>
    <col min="10513" max="10752" width="9" style="21"/>
    <col min="10753" max="10753" width="12.875" style="21" customWidth="1"/>
    <col min="10754" max="10767" width="12.125" style="21" customWidth="1"/>
    <col min="10768" max="10768" width="12.5" style="21" customWidth="1"/>
    <col min="10769" max="11008" width="9" style="21"/>
    <col min="11009" max="11009" width="12.875" style="21" customWidth="1"/>
    <col min="11010" max="11023" width="12.125" style="21" customWidth="1"/>
    <col min="11024" max="11024" width="12.5" style="21" customWidth="1"/>
    <col min="11025" max="11264" width="9" style="21"/>
    <col min="11265" max="11265" width="12.875" style="21" customWidth="1"/>
    <col min="11266" max="11279" width="12.125" style="21" customWidth="1"/>
    <col min="11280" max="11280" width="12.5" style="21" customWidth="1"/>
    <col min="11281" max="11520" width="9" style="21"/>
    <col min="11521" max="11521" width="12.875" style="21" customWidth="1"/>
    <col min="11522" max="11535" width="12.125" style="21" customWidth="1"/>
    <col min="11536" max="11536" width="12.5" style="21" customWidth="1"/>
    <col min="11537" max="11776" width="9" style="21"/>
    <col min="11777" max="11777" width="12.875" style="21" customWidth="1"/>
    <col min="11778" max="11791" width="12.125" style="21" customWidth="1"/>
    <col min="11792" max="11792" width="12.5" style="21" customWidth="1"/>
    <col min="11793" max="12032" width="9" style="21"/>
    <col min="12033" max="12033" width="12.875" style="21" customWidth="1"/>
    <col min="12034" max="12047" width="12.125" style="21" customWidth="1"/>
    <col min="12048" max="12048" width="12.5" style="21" customWidth="1"/>
    <col min="12049" max="12288" width="9" style="21"/>
    <col min="12289" max="12289" width="12.875" style="21" customWidth="1"/>
    <col min="12290" max="12303" width="12.125" style="21" customWidth="1"/>
    <col min="12304" max="12304" width="12.5" style="21" customWidth="1"/>
    <col min="12305" max="12544" width="9" style="21"/>
    <col min="12545" max="12545" width="12.875" style="21" customWidth="1"/>
    <col min="12546" max="12559" width="12.125" style="21" customWidth="1"/>
    <col min="12560" max="12560" width="12.5" style="21" customWidth="1"/>
    <col min="12561" max="12800" width="9" style="21"/>
    <col min="12801" max="12801" width="12.875" style="21" customWidth="1"/>
    <col min="12802" max="12815" width="12.125" style="21" customWidth="1"/>
    <col min="12816" max="12816" width="12.5" style="21" customWidth="1"/>
    <col min="12817" max="13056" width="9" style="21"/>
    <col min="13057" max="13057" width="12.875" style="21" customWidth="1"/>
    <col min="13058" max="13071" width="12.125" style="21" customWidth="1"/>
    <col min="13072" max="13072" width="12.5" style="21" customWidth="1"/>
    <col min="13073" max="13312" width="9" style="21"/>
    <col min="13313" max="13313" width="12.875" style="21" customWidth="1"/>
    <col min="13314" max="13327" width="12.125" style="21" customWidth="1"/>
    <col min="13328" max="13328" width="12.5" style="21" customWidth="1"/>
    <col min="13329" max="13568" width="9" style="21"/>
    <col min="13569" max="13569" width="12.875" style="21" customWidth="1"/>
    <col min="13570" max="13583" width="12.125" style="21" customWidth="1"/>
    <col min="13584" max="13584" width="12.5" style="21" customWidth="1"/>
    <col min="13585" max="13824" width="9" style="21"/>
    <col min="13825" max="13825" width="12.875" style="21" customWidth="1"/>
    <col min="13826" max="13839" width="12.125" style="21" customWidth="1"/>
    <col min="13840" max="13840" width="12.5" style="21" customWidth="1"/>
    <col min="13841" max="14080" width="9" style="21"/>
    <col min="14081" max="14081" width="12.875" style="21" customWidth="1"/>
    <col min="14082" max="14095" width="12.125" style="21" customWidth="1"/>
    <col min="14096" max="14096" width="12.5" style="21" customWidth="1"/>
    <col min="14097" max="14336" width="9" style="21"/>
    <col min="14337" max="14337" width="12.875" style="21" customWidth="1"/>
    <col min="14338" max="14351" width="12.125" style="21" customWidth="1"/>
    <col min="14352" max="14352" width="12.5" style="21" customWidth="1"/>
    <col min="14353" max="14592" width="9" style="21"/>
    <col min="14593" max="14593" width="12.875" style="21" customWidth="1"/>
    <col min="14594" max="14607" width="12.125" style="21" customWidth="1"/>
    <col min="14608" max="14608" width="12.5" style="21" customWidth="1"/>
    <col min="14609" max="14848" width="9" style="21"/>
    <col min="14849" max="14849" width="12.875" style="21" customWidth="1"/>
    <col min="14850" max="14863" width="12.125" style="21" customWidth="1"/>
    <col min="14864" max="14864" width="12.5" style="21" customWidth="1"/>
    <col min="14865" max="15104" width="9" style="21"/>
    <col min="15105" max="15105" width="12.875" style="21" customWidth="1"/>
    <col min="15106" max="15119" width="12.125" style="21" customWidth="1"/>
    <col min="15120" max="15120" width="12.5" style="21" customWidth="1"/>
    <col min="15121" max="15360" width="9" style="21"/>
    <col min="15361" max="15361" width="12.875" style="21" customWidth="1"/>
    <col min="15362" max="15375" width="12.125" style="21" customWidth="1"/>
    <col min="15376" max="15376" width="12.5" style="21" customWidth="1"/>
    <col min="15377" max="15616" width="9" style="21"/>
    <col min="15617" max="15617" width="12.875" style="21" customWidth="1"/>
    <col min="15618" max="15631" width="12.125" style="21" customWidth="1"/>
    <col min="15632" max="15632" width="12.5" style="21" customWidth="1"/>
    <col min="15633" max="15872" width="9" style="21"/>
    <col min="15873" max="15873" width="12.875" style="21" customWidth="1"/>
    <col min="15874" max="15887" width="12.125" style="21" customWidth="1"/>
    <col min="15888" max="15888" width="12.5" style="21" customWidth="1"/>
    <col min="15889" max="16128" width="9" style="21"/>
    <col min="16129" max="16129" width="12.875" style="21" customWidth="1"/>
    <col min="16130" max="16143" width="12.125" style="21" customWidth="1"/>
    <col min="16144" max="16144" width="12.5" style="21" customWidth="1"/>
    <col min="16145" max="16384" width="9" style="21"/>
  </cols>
  <sheetData>
    <row r="2" spans="1:16" s="80" customFormat="1" ht="21.75" customHeight="1" x14ac:dyDescent="0.15">
      <c r="A2" s="353" t="s">
        <v>190</v>
      </c>
      <c r="B2" s="354"/>
      <c r="C2" s="354"/>
      <c r="D2" s="354"/>
      <c r="E2" s="354"/>
      <c r="F2" s="354"/>
      <c r="G2" s="354"/>
      <c r="H2" s="76"/>
      <c r="I2" s="76"/>
      <c r="J2" s="76"/>
      <c r="K2" s="76"/>
    </row>
    <row r="3" spans="1:16" s="80" customFormat="1" ht="16.5" customHeight="1" x14ac:dyDescent="0.1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6" ht="16.5" customHeight="1" thickBot="1" x14ac:dyDescent="0.2">
      <c r="A4" s="81" t="s">
        <v>191</v>
      </c>
      <c r="B4" s="274"/>
      <c r="C4" s="274"/>
      <c r="D4" s="274"/>
      <c r="E4" s="274"/>
      <c r="F4" s="274"/>
      <c r="G4" s="274"/>
      <c r="P4" s="4" t="s">
        <v>192</v>
      </c>
    </row>
    <row r="5" spans="1:16" ht="21.95" customHeight="1" x14ac:dyDescent="0.15">
      <c r="A5" s="428" t="s">
        <v>126</v>
      </c>
      <c r="B5" s="360" t="s">
        <v>193</v>
      </c>
      <c r="C5" s="418"/>
      <c r="D5" s="360" t="s">
        <v>194</v>
      </c>
      <c r="E5" s="427"/>
      <c r="F5" s="360" t="s">
        <v>195</v>
      </c>
      <c r="G5" s="427"/>
      <c r="H5" s="360" t="s">
        <v>196</v>
      </c>
      <c r="I5" s="418"/>
      <c r="J5" s="360" t="s">
        <v>197</v>
      </c>
      <c r="K5" s="427"/>
      <c r="L5" s="360" t="s">
        <v>198</v>
      </c>
      <c r="M5" s="362"/>
      <c r="N5" s="360" t="s">
        <v>199</v>
      </c>
      <c r="O5" s="362"/>
      <c r="P5" s="355" t="s">
        <v>200</v>
      </c>
    </row>
    <row r="6" spans="1:16" ht="21.95" customHeight="1" thickBot="1" x14ac:dyDescent="0.2">
      <c r="A6" s="356"/>
      <c r="B6" s="369"/>
      <c r="C6" s="432"/>
      <c r="D6" s="369"/>
      <c r="E6" s="422"/>
      <c r="F6" s="369"/>
      <c r="G6" s="422"/>
      <c r="H6" s="369"/>
      <c r="I6" s="432"/>
      <c r="J6" s="369"/>
      <c r="K6" s="422"/>
      <c r="L6" s="363"/>
      <c r="M6" s="365"/>
      <c r="N6" s="363"/>
      <c r="O6" s="365"/>
      <c r="P6" s="430"/>
    </row>
    <row r="7" spans="1:16" ht="21.95" customHeight="1" x14ac:dyDescent="0.15">
      <c r="A7" s="356"/>
      <c r="B7" s="355" t="s">
        <v>201</v>
      </c>
      <c r="C7" s="355" t="s">
        <v>202</v>
      </c>
      <c r="D7" s="355" t="s">
        <v>201</v>
      </c>
      <c r="E7" s="355" t="s">
        <v>202</v>
      </c>
      <c r="F7" s="355" t="s">
        <v>201</v>
      </c>
      <c r="G7" s="355" t="s">
        <v>202</v>
      </c>
      <c r="H7" s="355" t="s">
        <v>201</v>
      </c>
      <c r="I7" s="355" t="s">
        <v>202</v>
      </c>
      <c r="J7" s="355" t="s">
        <v>201</v>
      </c>
      <c r="K7" s="355" t="s">
        <v>202</v>
      </c>
      <c r="L7" s="355" t="s">
        <v>201</v>
      </c>
      <c r="M7" s="355" t="s">
        <v>202</v>
      </c>
      <c r="N7" s="355" t="s">
        <v>201</v>
      </c>
      <c r="O7" s="355" t="s">
        <v>202</v>
      </c>
      <c r="P7" s="430"/>
    </row>
    <row r="8" spans="1:16" ht="21.95" customHeight="1" thickBot="1" x14ac:dyDescent="0.2">
      <c r="A8" s="357"/>
      <c r="B8" s="357"/>
      <c r="C8" s="357"/>
      <c r="D8" s="357"/>
      <c r="E8" s="357"/>
      <c r="F8" s="357"/>
      <c r="G8" s="357"/>
      <c r="H8" s="357"/>
      <c r="I8" s="357"/>
      <c r="J8" s="357"/>
      <c r="K8" s="357"/>
      <c r="L8" s="359"/>
      <c r="M8" s="359"/>
      <c r="N8" s="359"/>
      <c r="O8" s="359"/>
      <c r="P8" s="431"/>
    </row>
    <row r="9" spans="1:16" s="84" customFormat="1" ht="20.100000000000001" customHeight="1" x14ac:dyDescent="0.15">
      <c r="A9" s="11">
        <v>2017</v>
      </c>
      <c r="B9" s="312">
        <v>45</v>
      </c>
      <c r="C9" s="313">
        <v>4078.6</v>
      </c>
      <c r="D9" s="314">
        <v>0</v>
      </c>
      <c r="E9" s="314">
        <v>0</v>
      </c>
      <c r="F9" s="67">
        <v>11</v>
      </c>
      <c r="G9" s="67">
        <v>552</v>
      </c>
      <c r="H9" s="315">
        <v>28</v>
      </c>
      <c r="I9" s="314">
        <v>3391.7</v>
      </c>
      <c r="J9" s="314">
        <v>0</v>
      </c>
      <c r="K9" s="314">
        <v>0</v>
      </c>
      <c r="L9" s="67">
        <v>6</v>
      </c>
      <c r="M9" s="313">
        <v>135.30000000000001</v>
      </c>
      <c r="N9" s="314">
        <v>0</v>
      </c>
      <c r="O9" s="314">
        <v>0</v>
      </c>
      <c r="P9" s="92">
        <v>2017</v>
      </c>
    </row>
    <row r="10" spans="1:16" ht="20.100000000000001" customHeight="1" x14ac:dyDescent="0.15">
      <c r="A10" s="22">
        <v>2018</v>
      </c>
      <c r="B10" s="316">
        <v>45</v>
      </c>
      <c r="C10" s="317">
        <v>4078.6</v>
      </c>
      <c r="D10" s="318">
        <v>0</v>
      </c>
      <c r="E10" s="318">
        <v>0</v>
      </c>
      <c r="F10" s="66">
        <v>11</v>
      </c>
      <c r="G10" s="66">
        <v>552</v>
      </c>
      <c r="H10" s="319">
        <v>28</v>
      </c>
      <c r="I10" s="318">
        <v>3391.7</v>
      </c>
      <c r="J10" s="318">
        <v>0</v>
      </c>
      <c r="K10" s="318">
        <v>0</v>
      </c>
      <c r="L10" s="66">
        <v>6</v>
      </c>
      <c r="M10" s="317">
        <v>135.30000000000001</v>
      </c>
      <c r="N10" s="318">
        <v>0</v>
      </c>
      <c r="O10" s="318">
        <v>0</v>
      </c>
      <c r="P10" s="96">
        <v>2018</v>
      </c>
    </row>
    <row r="11" spans="1:16" s="320" customFormat="1" ht="20.100000000000001" customHeight="1" x14ac:dyDescent="0.15">
      <c r="A11" s="22">
        <v>2019</v>
      </c>
      <c r="B11" s="316">
        <v>45</v>
      </c>
      <c r="C11" s="317">
        <v>4078.6</v>
      </c>
      <c r="D11" s="318">
        <v>0</v>
      </c>
      <c r="E11" s="318">
        <v>0</v>
      </c>
      <c r="F11" s="66">
        <v>11</v>
      </c>
      <c r="G11" s="66">
        <v>552</v>
      </c>
      <c r="H11" s="319">
        <v>28</v>
      </c>
      <c r="I11" s="318">
        <v>3391.7</v>
      </c>
      <c r="J11" s="318">
        <v>0</v>
      </c>
      <c r="K11" s="318">
        <v>0</v>
      </c>
      <c r="L11" s="66">
        <v>6</v>
      </c>
      <c r="M11" s="317">
        <v>135.30000000000001</v>
      </c>
      <c r="N11" s="318">
        <v>0</v>
      </c>
      <c r="O11" s="318">
        <v>0</v>
      </c>
      <c r="P11" s="96">
        <v>2019</v>
      </c>
    </row>
    <row r="12" spans="1:16" s="84" customFormat="1" ht="20.100000000000001" customHeight="1" x14ac:dyDescent="0.15">
      <c r="A12" s="22">
        <v>2020</v>
      </c>
      <c r="B12" s="316">
        <v>45</v>
      </c>
      <c r="C12" s="317">
        <v>4078.6</v>
      </c>
      <c r="D12" s="318">
        <v>0</v>
      </c>
      <c r="E12" s="318">
        <v>0</v>
      </c>
      <c r="F12" s="66">
        <v>11</v>
      </c>
      <c r="G12" s="66">
        <v>552</v>
      </c>
      <c r="H12" s="319">
        <v>28</v>
      </c>
      <c r="I12" s="317">
        <v>3391.7</v>
      </c>
      <c r="J12" s="317">
        <v>0</v>
      </c>
      <c r="K12" s="317">
        <v>0</v>
      </c>
      <c r="L12" s="66">
        <v>6</v>
      </c>
      <c r="M12" s="317">
        <v>135.30000000000001</v>
      </c>
      <c r="N12" s="317">
        <v>0</v>
      </c>
      <c r="O12" s="317">
        <v>0</v>
      </c>
      <c r="P12" s="96">
        <v>2020</v>
      </c>
    </row>
    <row r="13" spans="1:16" s="84" customFormat="1" ht="20.100000000000001" customHeight="1" x14ac:dyDescent="0.15">
      <c r="A13" s="22">
        <v>2021</v>
      </c>
      <c r="B13" s="316">
        <v>45</v>
      </c>
      <c r="C13" s="317">
        <v>4078.6</v>
      </c>
      <c r="D13" s="318">
        <v>0</v>
      </c>
      <c r="E13" s="318">
        <v>0</v>
      </c>
      <c r="F13" s="66">
        <v>11</v>
      </c>
      <c r="G13" s="66">
        <v>552</v>
      </c>
      <c r="H13" s="319">
        <v>28</v>
      </c>
      <c r="I13" s="317">
        <v>3391.7</v>
      </c>
      <c r="J13" s="317">
        <v>0</v>
      </c>
      <c r="K13" s="317">
        <v>0</v>
      </c>
      <c r="L13" s="66">
        <v>6</v>
      </c>
      <c r="M13" s="317">
        <v>135.30000000000001</v>
      </c>
      <c r="N13" s="317">
        <v>0</v>
      </c>
      <c r="O13" s="317">
        <v>0</v>
      </c>
      <c r="P13" s="96">
        <v>2021</v>
      </c>
    </row>
    <row r="14" spans="1:16" s="84" customFormat="1" ht="20.100000000000001" customHeight="1" thickBot="1" x14ac:dyDescent="0.2">
      <c r="A14" s="22">
        <v>2022</v>
      </c>
      <c r="B14" s="316">
        <v>45</v>
      </c>
      <c r="C14" s="317">
        <v>4078.6</v>
      </c>
      <c r="D14" s="318" t="s">
        <v>107</v>
      </c>
      <c r="E14" s="318" t="s">
        <v>107</v>
      </c>
      <c r="F14" s="66">
        <v>11</v>
      </c>
      <c r="G14" s="66">
        <v>552</v>
      </c>
      <c r="H14" s="319">
        <v>28</v>
      </c>
      <c r="I14" s="317">
        <v>3391.7</v>
      </c>
      <c r="J14" s="318" t="s">
        <v>107</v>
      </c>
      <c r="K14" s="318" t="s">
        <v>107</v>
      </c>
      <c r="L14" s="59">
        <v>6</v>
      </c>
      <c r="M14" s="318">
        <v>135.30000000000001</v>
      </c>
      <c r="N14" s="318" t="s">
        <v>107</v>
      </c>
      <c r="O14" s="318" t="s">
        <v>107</v>
      </c>
      <c r="P14" s="96">
        <v>2022</v>
      </c>
    </row>
    <row r="15" spans="1:16" s="84" customFormat="1" ht="20.100000000000001" customHeight="1" thickBot="1" x14ac:dyDescent="0.2">
      <c r="A15" s="97">
        <v>2023</v>
      </c>
      <c r="B15" s="321">
        <v>45</v>
      </c>
      <c r="C15" s="322">
        <v>4078.6</v>
      </c>
      <c r="D15" s="323" t="s">
        <v>107</v>
      </c>
      <c r="E15" s="323" t="s">
        <v>107</v>
      </c>
      <c r="F15" s="72">
        <v>11</v>
      </c>
      <c r="G15" s="72">
        <v>552</v>
      </c>
      <c r="H15" s="324">
        <v>28</v>
      </c>
      <c r="I15" s="322">
        <v>3391.7</v>
      </c>
      <c r="J15" s="323" t="s">
        <v>107</v>
      </c>
      <c r="K15" s="323" t="s">
        <v>107</v>
      </c>
      <c r="L15" s="100">
        <v>6</v>
      </c>
      <c r="M15" s="323">
        <v>135.30000000000001</v>
      </c>
      <c r="N15" s="325" t="s">
        <v>107</v>
      </c>
      <c r="O15" s="323" t="s">
        <v>107</v>
      </c>
      <c r="P15" s="37">
        <v>2023</v>
      </c>
    </row>
    <row r="16" spans="1:16" ht="18" customHeight="1" x14ac:dyDescent="0.15">
      <c r="A16" s="2" t="s">
        <v>203</v>
      </c>
      <c r="P16" s="4" t="s">
        <v>204</v>
      </c>
    </row>
    <row r="17" spans="1:16" ht="18" customHeight="1" x14ac:dyDescent="0.15">
      <c r="A17" s="2" t="s">
        <v>176</v>
      </c>
      <c r="P17" s="273" t="s">
        <v>177</v>
      </c>
    </row>
    <row r="18" spans="1:16" ht="18" customHeight="1" x14ac:dyDescent="0.15">
      <c r="B18" s="249"/>
      <c r="C18" s="326"/>
      <c r="D18" s="326"/>
      <c r="E18" s="326"/>
      <c r="F18" s="249"/>
      <c r="G18" s="326"/>
      <c r="H18" s="326"/>
      <c r="I18" s="326"/>
      <c r="J18" s="326"/>
      <c r="K18" s="326"/>
      <c r="L18" s="249"/>
      <c r="M18" s="326"/>
      <c r="N18" s="326"/>
      <c r="O18" s="326"/>
    </row>
  </sheetData>
  <mergeCells count="24">
    <mergeCell ref="H5:I6"/>
    <mergeCell ref="H7:H8"/>
    <mergeCell ref="I7:I8"/>
    <mergeCell ref="G7:G8"/>
    <mergeCell ref="A2:G2"/>
    <mergeCell ref="A5:A8"/>
    <mergeCell ref="B5:C6"/>
    <mergeCell ref="D5:E6"/>
    <mergeCell ref="F5:G6"/>
    <mergeCell ref="B7:B8"/>
    <mergeCell ref="C7:C8"/>
    <mergeCell ref="D7:D8"/>
    <mergeCell ref="E7:E8"/>
    <mergeCell ref="F7:F8"/>
    <mergeCell ref="O7:O8"/>
    <mergeCell ref="J5:K6"/>
    <mergeCell ref="L5:M6"/>
    <mergeCell ref="N5:O6"/>
    <mergeCell ref="P5:P8"/>
    <mergeCell ref="J7:J8"/>
    <mergeCell ref="K7:K8"/>
    <mergeCell ref="L7:L8"/>
    <mergeCell ref="M7:M8"/>
    <mergeCell ref="N7:N8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8-1. 주택 현황 및 보급률</vt:lpstr>
      <vt:lpstr>8-2. 건축허가</vt:lpstr>
      <vt:lpstr>8-3. 토지거래현황</vt:lpstr>
      <vt:lpstr>8-4. 용도지역</vt:lpstr>
      <vt:lpstr>8-5. 공원</vt:lpstr>
      <vt:lpstr>8-6. 도로</vt:lpstr>
      <vt:lpstr>8-7. 폭원별 도로현황</vt:lpstr>
      <vt:lpstr>8-8. 교량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2025-01-14T10:18:34Z</dcterms:created>
  <dcterms:modified xsi:type="dcterms:W3CDTF">2025-12-15T04:44:26Z</dcterms:modified>
</cp:coreProperties>
</file>